
<file path=[Content_Types].xml><?xml version="1.0" encoding="utf-8"?>
<Types xmlns="http://schemas.openxmlformats.org/package/2006/content-types">
  <Default Extension="bin" ContentType="application/vnd.openxmlformats-officedocument.spreadsheetml.printerSettings"/>
  <Default Extension="jpg" ContentType="image/jpeg"/>
  <Default Extension="png" ContentType="image/pn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drawings/drawing3.xml" ContentType="application/vnd.openxmlformats-officedocument.drawing+xml"/>
  <Override PartName="/xl/drawings/drawing4.xml" ContentType="application/vnd.openxmlformats-officedocument.drawing+xml"/>
  <Override PartName="/xl/drawings/drawing5.xml" ContentType="application/vnd.openxmlformats-officedocument.drawing+xml"/>
  <Override PartName="/xl/charts/chart1.xml" ContentType="application/vnd.openxmlformats-officedocument.drawingml.chart+xml"/>
  <Override PartName="/xl/drawings/drawing6.xml" ContentType="application/vnd.openxmlformats-officedocument.drawing+xml"/>
  <Override PartName="/xl/charts/chart2.xml" ContentType="application/vnd.openxmlformats-officedocument.drawingml.chart+xml"/>
  <Override PartName="/xl/drawings/drawing7.xml" ContentType="application/vnd.openxmlformats-officedocument.drawing+xml"/>
  <Override PartName="/xl/drawings/drawing8.xml" ContentType="application/vnd.openxmlformats-officedocument.drawing+xml"/>
  <Override PartName="/xl/drawings/drawing9.xml" ContentType="application/vnd.openxmlformats-officedocument.drawing+xml"/>
  <Override PartName="/xl/drawings/drawing10.xml" ContentType="application/vnd.openxmlformats-officedocument.drawing+xml"/>
  <Override PartName="/xl/drawings/drawing11.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3530"/>
  <workbookPr defaultThemeVersion="166925"/>
  <mc:AlternateContent xmlns:mc="http://schemas.openxmlformats.org/markup-compatibility/2006">
    <mc:Choice Requires="x15">
      <x15ac:absPath xmlns:x15ac="http://schemas.microsoft.com/office/spreadsheetml/2010/11/ac" url="\\dgiifileserver.dgii.local\UNIDAD_F\EstudiosEco\Sección de Estadísticas\Boletines\Boletín Parque Vehicular\2022\Boletin\"/>
    </mc:Choice>
  </mc:AlternateContent>
  <xr:revisionPtr revIDLastSave="0" documentId="13_ncr:1_{C5A091F5-75C4-48CC-BA06-0E507E83FE57}" xr6:coauthVersionLast="46" xr6:coauthVersionMax="47" xr10:uidLastSave="{00000000-0000-0000-0000-000000000000}"/>
  <bookViews>
    <workbookView xWindow="28680" yWindow="-120" windowWidth="29040" windowHeight="15840" tabRatio="903" firstSheet="3" activeTab="11" xr2:uid="{00000000-000D-0000-FFFF-FFFF00000000}"/>
  </bookViews>
  <sheets>
    <sheet name="Portada" sheetId="1" r:id="rId1"/>
    <sheet name="Presentación" sheetId="2" r:id="rId2"/>
    <sheet name="Contenido con hipervinculo" sheetId="32" r:id="rId3"/>
    <sheet name="Introducción" sheetId="4" r:id="rId4"/>
    <sheet name="2.1" sheetId="5" r:id="rId5"/>
    <sheet name="2.2" sheetId="6" r:id="rId6"/>
    <sheet name="2.3" sheetId="7" r:id="rId7"/>
    <sheet name="2.3.1" sheetId="8" r:id="rId8"/>
    <sheet name="2.4" sheetId="9" r:id="rId9"/>
    <sheet name="2.5" sheetId="10" r:id="rId10"/>
    <sheet name="2.6" sheetId="11" r:id="rId11"/>
    <sheet name="2.7" sheetId="12" r:id="rId12"/>
    <sheet name="2.8" sheetId="13" r:id="rId13"/>
    <sheet name="2.9" sheetId="14" r:id="rId14"/>
    <sheet name="2.10" sheetId="15" r:id="rId15"/>
    <sheet name="2.10.2" sheetId="16" r:id="rId16"/>
    <sheet name="2.10.3" sheetId="17" r:id="rId17"/>
    <sheet name="2.10.4" sheetId="18" r:id="rId18"/>
    <sheet name="2.10.5" sheetId="19" r:id="rId19"/>
    <sheet name="2.10.6" sheetId="20" r:id="rId20"/>
    <sheet name="2.10.7" sheetId="21" r:id="rId21"/>
    <sheet name="2.10.8" sheetId="22" r:id="rId22"/>
    <sheet name="2.10.9" sheetId="23" r:id="rId23"/>
    <sheet name="2.11.1" sheetId="24" r:id="rId24"/>
    <sheet name="2.11.2" sheetId="25" r:id="rId25"/>
    <sheet name="2.11.3" sheetId="26" r:id="rId26"/>
    <sheet name="2.11.4" sheetId="27" r:id="rId27"/>
    <sheet name="3.0 - 4.1" sheetId="28" r:id="rId28"/>
    <sheet name="4.2" sheetId="29" r:id="rId29"/>
    <sheet name="Serie Histórica" sheetId="30" r:id="rId30"/>
    <sheet name="Contraportada" sheetId="31" r:id="rId31"/>
  </sheets>
  <externalReferences>
    <externalReference r:id="rId32"/>
  </externalReferences>
  <definedNames>
    <definedName name="_ftn1" localSheetId="3">Introducción!$B$11</definedName>
    <definedName name="_ftn2" localSheetId="3">Introducción!$B$12</definedName>
    <definedName name="_ftn3" localSheetId="3">Introducción!$A$11</definedName>
    <definedName name="_ftnref1" localSheetId="3">Introducción!$B$4</definedName>
    <definedName name="_ftnref2" localSheetId="3">Introducción!$B$5</definedName>
    <definedName name="_Hlk506971267" localSheetId="15">'2.10.2'!$B$45</definedName>
    <definedName name="_Toc349230872" localSheetId="9">'2.5'!$B$4</definedName>
    <definedName name="_Toc349230873" localSheetId="9">'2.5'!$B$28</definedName>
    <definedName name="_Toc349232083" localSheetId="11">'2.7'!$B$4</definedName>
    <definedName name="_Toc444239941" localSheetId="3">Introducción!#REF!</definedName>
    <definedName name="_Toc444239942" localSheetId="4">'2.1'!$O$3</definedName>
    <definedName name="_Toc444239943" localSheetId="4">'2.1'!$O$5</definedName>
    <definedName name="_Toc444239944" localSheetId="4">'2.1'!#REF!</definedName>
    <definedName name="_Toc444239946" localSheetId="8">'2.4'!$B$2</definedName>
    <definedName name="_Toc444239947" localSheetId="9">'2.5'!$B$2</definedName>
    <definedName name="_Toc444239948" localSheetId="10">'2.6'!$B$2</definedName>
    <definedName name="_Toc444239949" localSheetId="11">'2.7'!$B$2</definedName>
    <definedName name="_Toc444239950" localSheetId="12">'2.8'!$B$2</definedName>
    <definedName name="_Toc444239951" localSheetId="13">'2.9'!$B$2</definedName>
    <definedName name="_Toc444239952" localSheetId="14">'2.10'!$B$3</definedName>
    <definedName name="_Toc444239953" localSheetId="23">'2.11.1'!$B$2</definedName>
    <definedName name="_Toc444239954" localSheetId="27">'3.0 - 4.1'!$B$2</definedName>
    <definedName name="_Toc444239955" localSheetId="27">'3.0 - 4.1'!$B$24</definedName>
    <definedName name="_Toc45112646" localSheetId="5">'2.2'!$B$2</definedName>
    <definedName name="_Toc45288923" localSheetId="3">Introducción!#REF!</definedName>
  </definedName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Lst>
</workbook>
</file>

<file path=xl/calcChain.xml><?xml version="1.0" encoding="utf-8"?>
<calcChain xmlns="http://schemas.openxmlformats.org/spreadsheetml/2006/main">
  <c r="T16" i="30" l="1"/>
  <c r="E19" i="28"/>
  <c r="E18" i="28"/>
  <c r="E17" i="28"/>
  <c r="E16" i="28"/>
  <c r="E15" i="28"/>
  <c r="E14" i="28"/>
  <c r="E13" i="28"/>
  <c r="E12" i="28"/>
  <c r="J22" i="27"/>
  <c r="I22" i="27"/>
  <c r="H22" i="27"/>
  <c r="G22" i="27"/>
  <c r="F22" i="27"/>
  <c r="E22" i="27"/>
  <c r="D22" i="27"/>
  <c r="C22" i="27"/>
  <c r="K36" i="14"/>
  <c r="J36" i="14"/>
  <c r="I36" i="14"/>
  <c r="H36" i="14"/>
  <c r="G36" i="14"/>
  <c r="F36" i="14"/>
  <c r="E36" i="14"/>
  <c r="D36" i="14"/>
  <c r="C36" i="14"/>
  <c r="K46" i="8"/>
  <c r="J46" i="8"/>
  <c r="I46" i="8"/>
  <c r="H46" i="8"/>
  <c r="G46" i="8"/>
  <c r="F46" i="8"/>
  <c r="E46" i="8"/>
  <c r="D46" i="8"/>
  <c r="C46" i="8"/>
  <c r="O16" i="30" l="1"/>
  <c r="C16" i="30"/>
  <c r="D16" i="30"/>
  <c r="E16" i="30"/>
  <c r="F16" i="30"/>
  <c r="G16" i="30"/>
  <c r="H16" i="30"/>
  <c r="I16" i="30"/>
  <c r="J16" i="30"/>
  <c r="K16" i="30"/>
  <c r="L16" i="30"/>
  <c r="M16" i="30"/>
  <c r="N16" i="30"/>
</calcChain>
</file>

<file path=xl/sharedStrings.xml><?xml version="1.0" encoding="utf-8"?>
<sst xmlns="http://schemas.openxmlformats.org/spreadsheetml/2006/main" count="953" uniqueCount="385">
  <si>
    <t>Provincia</t>
  </si>
  <si>
    <t>Tipo de Vehículo</t>
  </si>
  <si>
    <t>Total</t>
  </si>
  <si>
    <t>Automóviles</t>
  </si>
  <si>
    <t>Autobuses</t>
  </si>
  <si>
    <t>Jeep</t>
  </si>
  <si>
    <t>Carga</t>
  </si>
  <si>
    <t>Motocicletas</t>
  </si>
  <si>
    <t>Volteo</t>
  </si>
  <si>
    <t>Máquinas Pesadas</t>
  </si>
  <si>
    <t>Otros</t>
  </si>
  <si>
    <t>Azua</t>
  </si>
  <si>
    <t>Bahoruco</t>
  </si>
  <si>
    <t>Barahona</t>
  </si>
  <si>
    <t>Dajabón</t>
  </si>
  <si>
    <t>Distrito Nacional</t>
  </si>
  <si>
    <t>Duarte</t>
  </si>
  <si>
    <t>El Seibo</t>
  </si>
  <si>
    <t>Elías Piña</t>
  </si>
  <si>
    <t>Espaillat</t>
  </si>
  <si>
    <t>Hato Mayor</t>
  </si>
  <si>
    <t>Hermanas Mirabal</t>
  </si>
  <si>
    <t>Independencia</t>
  </si>
  <si>
    <t>La Altagracia</t>
  </si>
  <si>
    <t>La Romana</t>
  </si>
  <si>
    <t>La Vega</t>
  </si>
  <si>
    <t>María Trinidad Sánchez</t>
  </si>
  <si>
    <t>Monseñor Nouel</t>
  </si>
  <si>
    <t>Monte Cristi</t>
  </si>
  <si>
    <t>Monte Plata</t>
  </si>
  <si>
    <t>Pedernales</t>
  </si>
  <si>
    <t>Peravia</t>
  </si>
  <si>
    <t>Puerto Plata</t>
  </si>
  <si>
    <t>Samaná</t>
  </si>
  <si>
    <t>San Cristóbal</t>
  </si>
  <si>
    <t>San José de Ocoa</t>
  </si>
  <si>
    <t>San Pedro de Macorís</t>
  </si>
  <si>
    <t>Sánchez Ramírez</t>
  </si>
  <si>
    <t>Santiago Rodríguez</t>
  </si>
  <si>
    <t>Santo Domingo</t>
  </si>
  <si>
    <t>Valverde</t>
  </si>
  <si>
    <t>Cuadro 2.3.1</t>
  </si>
  <si>
    <t>Parque vehicular de la República Dominicana</t>
  </si>
  <si>
    <t>Estos datos corresponden al domicilio del dueño del vehículo.</t>
  </si>
  <si>
    <t>Fuente: Gerencia de Estudios Económicos y Tributarios, DGII.</t>
  </si>
  <si>
    <t>Cuadro 2.4.1</t>
  </si>
  <si>
    <t>Según clase de vehículo y tipo de persona</t>
  </si>
  <si>
    <t>Clase</t>
  </si>
  <si>
    <t xml:space="preserve"> Total</t>
  </si>
  <si>
    <t>1/ Incluye Privados, Públicos Urbanos e Interurbanos.</t>
  </si>
  <si>
    <t>2/ Incluye Camiones y Camionetas.</t>
  </si>
  <si>
    <t>Gráfica 2.5.1</t>
  </si>
  <si>
    <t>Participación personas físicas en la cantidad de vehículos según género</t>
  </si>
  <si>
    <t>Cuadro 2.5.1</t>
  </si>
  <si>
    <t xml:space="preserve">Proporción de vehículos </t>
  </si>
  <si>
    <t>Según clase de vehículo y por género</t>
  </si>
  <si>
    <t>Femenino</t>
  </si>
  <si>
    <t>Masculino</t>
  </si>
  <si>
    <t>3/ Incluye Remolques, Ambulancias, Montacargas y Fúnebres.</t>
  </si>
  <si>
    <t>Género</t>
  </si>
  <si>
    <t>Santiago</t>
  </si>
  <si>
    <t>Cuadro 2.6.1</t>
  </si>
  <si>
    <t>Distribución proporcional de vehículos según provincia y género</t>
  </si>
  <si>
    <t xml:space="preserve">Fuente: Gerencia de Estudios Económicos y Tributarios, DGII.    </t>
  </si>
  <si>
    <t>Cuadro 2.7.1</t>
  </si>
  <si>
    <t xml:space="preserve">Proporción de vehículos por tipo de persona </t>
  </si>
  <si>
    <t>Según categorización de edad</t>
  </si>
  <si>
    <t>Gráfica 2.7.2</t>
  </si>
  <si>
    <t>Participación de los propietarios de vehículos</t>
  </si>
  <si>
    <t xml:space="preserve"> Según edad y género</t>
  </si>
  <si>
    <t>Cuadro 2.8.1</t>
  </si>
  <si>
    <t>Cantidad de vehículos de nuevo ingreso*</t>
  </si>
  <si>
    <t>según clase de vehículo</t>
  </si>
  <si>
    <t>Variación</t>
  </si>
  <si>
    <t>Absoluta</t>
  </si>
  <si>
    <t>Relativa</t>
  </si>
  <si>
    <t>Cuadro 2.9.1</t>
  </si>
  <si>
    <t>Cantidad de vehículos según año de fabricación</t>
  </si>
  <si>
    <t>Año de Fabricación</t>
  </si>
  <si>
    <t>Participación 
%</t>
  </si>
  <si>
    <t>Jeeps</t>
  </si>
  <si>
    <t>Cuadro 2.10.1</t>
  </si>
  <si>
    <t>Cantidad y proporción de vehículos según origen</t>
  </si>
  <si>
    <t>Cuadro 2.10.2</t>
  </si>
  <si>
    <t>Cantidad de automóviles por año de fabricación</t>
  </si>
  <si>
    <t xml:space="preserve"> Según origen y marca</t>
  </si>
  <si>
    <t>Origen/Marca</t>
  </si>
  <si>
    <t>Subtotal Japoneses</t>
  </si>
  <si>
    <t>Toyota</t>
  </si>
  <si>
    <t>Honda</t>
  </si>
  <si>
    <t>Nissan</t>
  </si>
  <si>
    <t>Mazda</t>
  </si>
  <si>
    <t>Mitsubishi</t>
  </si>
  <si>
    <t>Daihatsu</t>
  </si>
  <si>
    <t>Subaru</t>
  </si>
  <si>
    <t>Suzuki</t>
  </si>
  <si>
    <t>Acura</t>
  </si>
  <si>
    <t>Lexus</t>
  </si>
  <si>
    <t>Subtotal Coreanos</t>
  </si>
  <si>
    <t>Hyundai</t>
  </si>
  <si>
    <t>Kia</t>
  </si>
  <si>
    <t>Subtotal Europeos</t>
  </si>
  <si>
    <t>Volkswagen</t>
  </si>
  <si>
    <t>Mercedes Benz</t>
  </si>
  <si>
    <t>Peugeot</t>
  </si>
  <si>
    <t>Skoda</t>
  </si>
  <si>
    <t>BMW</t>
  </si>
  <si>
    <t>Fiat</t>
  </si>
  <si>
    <t>Renault</t>
  </si>
  <si>
    <t>Audi</t>
  </si>
  <si>
    <t>Jaguar</t>
  </si>
  <si>
    <t>Porsche</t>
  </si>
  <si>
    <t>Subtotal Estadounidenses</t>
  </si>
  <si>
    <t>Chevrolet</t>
  </si>
  <si>
    <t>Ford</t>
  </si>
  <si>
    <t>Dodge</t>
  </si>
  <si>
    <t>Chrysler</t>
  </si>
  <si>
    <t>Totales</t>
  </si>
  <si>
    <t>Cuadro 2.10.3</t>
  </si>
  <si>
    <t>Proporción de automóviles por año de fabricación</t>
  </si>
  <si>
    <t>Según origen y marca</t>
  </si>
  <si>
    <t>Cuadro 2.10.4</t>
  </si>
  <si>
    <t>Cantidad de autobuses por año de fabricación</t>
  </si>
  <si>
    <t>Cuadro 2.10.5</t>
  </si>
  <si>
    <t>Proporción de autobuses por año de fabricación</t>
  </si>
  <si>
    <t>Cuadro 2.10.6</t>
  </si>
  <si>
    <t>Cantidad de jeeps por año de fabricación</t>
  </si>
  <si>
    <t>Cuadro 2.10.7</t>
  </si>
  <si>
    <t>Proporción de jeeps por año de fabricación</t>
  </si>
  <si>
    <t>Cuadro 2.10.8</t>
  </si>
  <si>
    <t>Cantidad de vehículos de carga por año de fabricación</t>
  </si>
  <si>
    <t>Cuadro 2.10.9</t>
  </si>
  <si>
    <t>Proporción de vehículos de carga por año de fabricación</t>
  </si>
  <si>
    <t>Cuadro 2.11.1</t>
  </si>
  <si>
    <t>Cantidad de automóviles por año de fabricación según color</t>
  </si>
  <si>
    <t>Color</t>
  </si>
  <si>
    <t>Participación</t>
  </si>
  <si>
    <t>Gris</t>
  </si>
  <si>
    <t>Blanco</t>
  </si>
  <si>
    <t>Azul</t>
  </si>
  <si>
    <t>Rojo</t>
  </si>
  <si>
    <t>Negro</t>
  </si>
  <si>
    <t>Verde</t>
  </si>
  <si>
    <t>Dorado</t>
  </si>
  <si>
    <t>Marrón</t>
  </si>
  <si>
    <t>Plateado</t>
  </si>
  <si>
    <t>Crema</t>
  </si>
  <si>
    <t>Amarillo</t>
  </si>
  <si>
    <t>Naranja</t>
  </si>
  <si>
    <t>Gráfica 2.11.1</t>
  </si>
  <si>
    <t>Proporción de automóviles según color</t>
  </si>
  <si>
    <t>Fuente: Gerencia de Estudios Económicos y Tributarios, DGII</t>
  </si>
  <si>
    <t>Cuadro 2.11.2</t>
  </si>
  <si>
    <t>Cantidad de autobuses por año de fabricación según color</t>
  </si>
  <si>
    <t>Gráfica 2.11.3</t>
  </si>
  <si>
    <t>Proporción de jeeps según color</t>
  </si>
  <si>
    <t>Gráfica 2.11.2</t>
  </si>
  <si>
    <t>Proporción de autobuses según color</t>
  </si>
  <si>
    <t>Cuadro 2.11.3</t>
  </si>
  <si>
    <t>Cantidad de jeeps por año de fabricación según color</t>
  </si>
  <si>
    <t>Cuadro 2.11.4</t>
  </si>
  <si>
    <t>Cantidad de vehículos de carga por año de fabricación según color</t>
  </si>
  <si>
    <t>Gráfica 2.11.4</t>
  </si>
  <si>
    <t>Proporción de vehículos de carga según color</t>
  </si>
  <si>
    <t>Cuadro 3.1</t>
  </si>
  <si>
    <t>Cantidad de vehículos traspasados*</t>
  </si>
  <si>
    <t>Año</t>
  </si>
  <si>
    <t>Traspasos</t>
  </si>
  <si>
    <t>Crec. %</t>
  </si>
  <si>
    <t>-</t>
  </si>
  <si>
    <t>Cuadro 4.1</t>
  </si>
  <si>
    <t>Recaudación por concepto de impuestos de vehículos de motor</t>
  </si>
  <si>
    <t>Conceptos de Recaudación</t>
  </si>
  <si>
    <t>Emisión Primera Placa</t>
  </si>
  <si>
    <t>Renovación de Marbetes</t>
  </si>
  <si>
    <t>Cambio/Renovación de Placas</t>
  </si>
  <si>
    <t>Duplicados de Matrículas</t>
  </si>
  <si>
    <t>Cuadro 4.2</t>
  </si>
  <si>
    <t>Participación porcentual por concepto de impuestos de vehículos de motor</t>
  </si>
  <si>
    <t>Según recaudación por impuesto</t>
  </si>
  <si>
    <t>Tipo de Transacción</t>
  </si>
  <si>
    <t>Recaudación</t>
  </si>
  <si>
    <t>Participación %</t>
  </si>
  <si>
    <t>Emisiones de CO2</t>
  </si>
  <si>
    <t>Tipo</t>
  </si>
  <si>
    <t>Notas:</t>
  </si>
  <si>
    <t>BOLETÍN</t>
  </si>
  <si>
    <t>Esta es una publicación de la Dirección General de Impuestos Internos.</t>
  </si>
  <si>
    <t>En caso de reproducción debe citarse la fuente.</t>
  </si>
  <si>
    <t>GERENCIA DE ESTUDIOS ECONÓMICOS Y TRIBUTARIOS</t>
  </si>
  <si>
    <t xml:space="preserve">Sección de Estadísticas </t>
  </si>
  <si>
    <t>DIRECCIÓN GENERAL DE IMPUESTOS INTERNOS</t>
  </si>
  <si>
    <t>Ave. México No. 48; Gascue, DN.</t>
  </si>
  <si>
    <t>Teléfono: (809) 689-2181</t>
  </si>
  <si>
    <t>www.dgii.gov.do</t>
  </si>
  <si>
    <r>
      <t>DEPARTAMENTO DE ANÁLISIS DE RECAUDACIÓN Y ESTAD</t>
    </r>
    <r>
      <rPr>
        <b/>
        <sz val="11.5"/>
        <color rgb="FF9BBB59"/>
        <rFont val="Trebuchet MS"/>
        <family val="2"/>
      </rPr>
      <t>Í</t>
    </r>
    <r>
      <rPr>
        <b/>
        <sz val="12"/>
        <color rgb="FF9BBB59"/>
        <rFont val="Trebuchet MS"/>
        <family val="2"/>
      </rPr>
      <t>STICAS</t>
    </r>
  </si>
  <si>
    <t>Según provincia y clase de vehículo</t>
  </si>
  <si>
    <t>a/ Incluye los vehículos registrados con año de fabricación inferiores al 2000.</t>
  </si>
  <si>
    <t>Origen</t>
  </si>
  <si>
    <t>2.1 Evolución del Parque Vehicular</t>
  </si>
  <si>
    <t>Incluye únicamente vehículos con placa definitiva (Primera Placa).</t>
  </si>
  <si>
    <t>Cuadro 2.2.1</t>
  </si>
  <si>
    <t xml:space="preserve">Según clase de vehículo </t>
  </si>
  <si>
    <t xml:space="preserve">Gráfica 2.1.1 </t>
  </si>
  <si>
    <t>Evolución del parque vehicular por año</t>
  </si>
  <si>
    <t>2.3 Parque Vehicular según el domicilio fiscal del contribuyente</t>
  </si>
  <si>
    <t>*Incluye aquellos contribuyentes que ya emitieron/pagaron la primera placa de sus vehículos y por lo tanto, ya forman parte de la base de datos de la DGII.</t>
  </si>
  <si>
    <t>Otros ⁴/</t>
  </si>
  <si>
    <t>Otros ¹/</t>
  </si>
  <si>
    <t>Otros ²/</t>
  </si>
  <si>
    <t>Otros ³/</t>
  </si>
  <si>
    <t>2.11 Vehículos según color</t>
  </si>
  <si>
    <t>Contenido</t>
  </si>
  <si>
    <t>1. Introducción</t>
  </si>
  <si>
    <t>2. Parque Vehicular</t>
  </si>
  <si>
    <t>2.2 Parque vehicular por tipo de vehículo</t>
  </si>
  <si>
    <t>2.3 Parque vehicular según domicilio fiscal del contribuyente</t>
  </si>
  <si>
    <t>3.0 Cantidad de traspasos</t>
  </si>
  <si>
    <t>2.11 Vehículos según color</t>
  </si>
  <si>
    <t>2.4 Parque vehicular por tipo de contribuyente</t>
  </si>
  <si>
    <t>2.5 Parque vehicular según género</t>
  </si>
  <si>
    <t>2.6 Parque vehicular según género y provincia</t>
  </si>
  <si>
    <t>2.7 Parque vehicular según la edad del propietario</t>
  </si>
  <si>
    <t>2.8 Cantidad de vehículos de nuevo ingreso</t>
  </si>
  <si>
    <t>2.9 Vehículos según año de fabricación</t>
  </si>
  <si>
    <t>2.10 Vehículos según origen y marca</t>
  </si>
  <si>
    <t>2.2 Parque Vehicular por tipo de vehículo</t>
  </si>
  <si>
    <t>Gráfica 2.2.1</t>
  </si>
  <si>
    <t xml:space="preserve">Participación porcentual de los vehículos de motor </t>
  </si>
  <si>
    <t xml:space="preserve"> </t>
  </si>
  <si>
    <t>2.4 Parque Vehicular por tipo de contribuyente</t>
  </si>
  <si>
    <t>2.7 Parque Vehicular según la edad del propietario</t>
  </si>
  <si>
    <t xml:space="preserve">*Nuevo ingreso hace referencia a los vehículos (nuevos y/o usados) a los que se les emitieron la primera placa, ya sea porque hayan sido vendidos por primera vez por los concesionarios o dealers, o porque hayan sido importados por una persona física (natural). </t>
  </si>
  <si>
    <t xml:space="preserve">1/ Incluye Privados, Públicos Urbanos e Interurbanos. </t>
  </si>
  <si>
    <t xml:space="preserve">3/ Incluye Remolques, Ambulancias, Montacargas y Fúnebres. </t>
  </si>
  <si>
    <t xml:space="preserve">Fuente: Gerencia de Estudios Económicos y Tributarios, DGII. </t>
  </si>
  <si>
    <t>*No incluye vehículos nuevos.</t>
  </si>
  <si>
    <t>Fuente: Departamento Sistemas de Apoyo a Recaudación, Cobranza y Administrativo, DGII.</t>
  </si>
  <si>
    <t xml:space="preserve">1/ La recaudación de este impuesto se hizo efectiva a partir de la Ley 253-12. </t>
  </si>
  <si>
    <t>4.0 Recaudación del parque vehicular</t>
  </si>
  <si>
    <t>5.0 Serie Histórica</t>
  </si>
  <si>
    <t>Según tipo de vehículo</t>
  </si>
  <si>
    <r>
      <t>Año de Fabricación</t>
    </r>
    <r>
      <rPr>
        <b/>
        <vertAlign val="superscript"/>
        <sz val="10"/>
        <color indexed="9"/>
        <rFont val="Lucida Sans"/>
        <family val="2"/>
      </rPr>
      <t>a/</t>
    </r>
  </si>
  <si>
    <r>
      <t xml:space="preserve">Otros </t>
    </r>
    <r>
      <rPr>
        <vertAlign val="superscript"/>
        <sz val="10"/>
        <rFont val="Lucida Sans"/>
        <family val="2"/>
      </rPr>
      <t>1/</t>
    </r>
  </si>
  <si>
    <r>
      <t xml:space="preserve">Otros </t>
    </r>
    <r>
      <rPr>
        <vertAlign val="superscript"/>
        <sz val="10"/>
        <rFont val="Lucida Sans"/>
        <family val="2"/>
      </rPr>
      <t>2/</t>
    </r>
  </si>
  <si>
    <r>
      <t xml:space="preserve">Otros </t>
    </r>
    <r>
      <rPr>
        <vertAlign val="superscript"/>
        <sz val="10"/>
        <rFont val="Lucida Sans"/>
        <family val="2"/>
      </rPr>
      <t>3/</t>
    </r>
  </si>
  <si>
    <t xml:space="preserve">Otros </t>
  </si>
  <si>
    <r>
      <t>Automóviles</t>
    </r>
    <r>
      <rPr>
        <vertAlign val="superscript"/>
        <sz val="10"/>
        <color theme="1"/>
        <rFont val="Lucida Sans"/>
        <family val="2"/>
      </rPr>
      <t>1/</t>
    </r>
  </si>
  <si>
    <r>
      <t xml:space="preserve">Carga </t>
    </r>
    <r>
      <rPr>
        <vertAlign val="superscript"/>
        <sz val="10"/>
        <color theme="1"/>
        <rFont val="Lucida Sans"/>
        <family val="2"/>
      </rPr>
      <t>2/</t>
    </r>
  </si>
  <si>
    <r>
      <t xml:space="preserve">Otros </t>
    </r>
    <r>
      <rPr>
        <vertAlign val="superscript"/>
        <sz val="10"/>
        <color theme="1"/>
        <rFont val="Lucida Sans"/>
        <family val="2"/>
      </rPr>
      <t>3/</t>
    </r>
  </si>
  <si>
    <t xml:space="preserve">        a/ Incluye únicamente automóviles con placa definitiva (primera placa).</t>
  </si>
  <si>
    <t xml:space="preserve">        1/ Incluye: Datsun, Hino, Isuzu y Komatsu.</t>
  </si>
  <si>
    <t xml:space="preserve">        2/ Incluye: Daewoo, Pony y SsangYong.</t>
  </si>
  <si>
    <t xml:space="preserve">        3/ Incluye: Alfa Romeo, Aston Martin, Austin, Rover, Bentley, Citroen, Ferrari, Lada, Lamborghini,</t>
  </si>
  <si>
    <t xml:space="preserve">        Lancia, Land Rover, Lotus, Mini Cooper, Rolls Royce, Saab, Seat, Volvo y otros.</t>
  </si>
  <si>
    <t xml:space="preserve">        4/ Incluye: Cadillac, Jeep, Lincoln, Mercury, Pontiac y Scion.</t>
  </si>
  <si>
    <t xml:space="preserve">        Fuente: Gerencia de Estudios Económicos y Tributarios, DGII.</t>
  </si>
  <si>
    <t xml:space="preserve">      a/ Incluye únicamente autobuses con placa definitiva (primera placa).</t>
  </si>
  <si>
    <t xml:space="preserve">      1/ Incluye: Mazda, Subaru, Suzuki, Acura, Datsun, Isuzu y otros.  </t>
  </si>
  <si>
    <t xml:space="preserve">      2/ Incluye: Cadillac, Jeep, Lincoln, Mercury, Pontiac y Scion. </t>
  </si>
  <si>
    <t xml:space="preserve">      3/ Incluye: Daewoo y SsangYong.</t>
  </si>
  <si>
    <t xml:space="preserve">      4/ Incluye: Fiat, Peugeot, Renault, Land Rover, Seat y otros. </t>
  </si>
  <si>
    <t xml:space="preserve">      Fuente: Gerencia de Estudios Económicos y Tributarios, DGII.</t>
  </si>
  <si>
    <t xml:space="preserve">    Fuente: Gerencia de Estudios Económicos y Tributarios, DGII.</t>
  </si>
  <si>
    <t xml:space="preserve">   Fuente: Gerencia de Estudios Económicos y Tributarios, DGII.</t>
  </si>
  <si>
    <t xml:space="preserve">      a/ Incluye únicamente jeeps con placa definitiva (primera placa).</t>
  </si>
  <si>
    <t xml:space="preserve">      1/ Incluye: Datsun, Isuzu y Zinger. </t>
  </si>
  <si>
    <t xml:space="preserve">      2/ Incluye: Cadillac, Jeep, Lincoln, Mercury, Pontiac y Scion.</t>
  </si>
  <si>
    <t xml:space="preserve">      3/ Incluye: Daewoo y Pony.</t>
  </si>
  <si>
    <t xml:space="preserve">      4/ Incluye: Volvo, Opel, Rover, Fiat y Renault.</t>
  </si>
  <si>
    <t xml:space="preserve"> a/ Incluye únicamente vehículos de carga con placa definitiva (primera placa).</t>
  </si>
  <si>
    <t xml:space="preserve"> 1/ Incluye: Datsun, Hino, Isuzu y Komatsu.</t>
  </si>
  <si>
    <t xml:space="preserve"> 2/ Incluye: Jeep, Caterpillar, Mercury, Pontiac, entre otros. </t>
  </si>
  <si>
    <t xml:space="preserve"> 3/ Incluye: Daewoo, SsangYong y Pony. </t>
  </si>
  <si>
    <t xml:space="preserve"> 4/ Incluye: Opel, Citroen, Land Rover y Seat.</t>
  </si>
  <si>
    <t xml:space="preserve"> Fuente: Gerencia de Estudios Económicos y Tributarios, DGII.</t>
  </si>
  <si>
    <t>3. Cantidad de Traspasos de Vehículos</t>
  </si>
  <si>
    <t>4. Recaudación del Parque Vehicular</t>
  </si>
  <si>
    <t xml:space="preserve">     1/ Toyota, Honda, Nissan, Mazda, Suzuki, entre otros.</t>
  </si>
  <si>
    <t xml:space="preserve">     2/ Hyundai, Kia, Ssangyong, entre otros.</t>
  </si>
  <si>
    <t xml:space="preserve">     3/ Ford, Chevrolet, Jeep, entre otros.</t>
  </si>
  <si>
    <t xml:space="preserve">     4/ Incluye países como Francia (Renault, Peugeot), Italia (Fiat), Alemania</t>
  </si>
  <si>
    <t xml:space="preserve">     (Volkswagen, Mercedes Benz, BMW, Audi, Porsche), entre otros.</t>
  </si>
  <si>
    <t xml:space="preserve">      5/ Incluye a China, Taiwán, entre otros.</t>
  </si>
  <si>
    <t xml:space="preserve">     Fuente: Gerencia de Estudios Económicos y Tributarios, DGII</t>
  </si>
  <si>
    <t>2.9  Vehículos según año de fabricación</t>
  </si>
  <si>
    <t>2.8  Cantidad de Vehículos de nuevo ingreso</t>
  </si>
  <si>
    <t>2.6 Parque Vehicular según género y provincia</t>
  </si>
  <si>
    <t xml:space="preserve">2.5 Parque Vehicular según género </t>
  </si>
  <si>
    <t xml:space="preserve">   *Estas cantidades no incluyen motocicletas.</t>
  </si>
  <si>
    <t xml:space="preserve">   a/ Incluye únicamente automóviles con placa definitiva (primera placa).</t>
  </si>
  <si>
    <t xml:space="preserve">   1/ Incluye: Datsun, Hino, Isuzu y Komatsu.</t>
  </si>
  <si>
    <t xml:space="preserve">   2/ Incluye: Daewoo, Pony y SsangYong.</t>
  </si>
  <si>
    <t xml:space="preserve">   3/ Incluye: Alfa Romeo, Aston Martin, Austin, Rover, Bentley, Citroen, Ferrari, Lada, Lamborghini,</t>
  </si>
  <si>
    <t xml:space="preserve">    Lancia, Land Rover, Lotus, Mini Cooper, Rolls Royce, Saab, Seat, Volvo y otros.</t>
  </si>
  <si>
    <t xml:space="preserve">    4/ Incluye: Cadillac, Jeep, Lincoln, Mercury, Pontiac y Scion.</t>
  </si>
  <si>
    <t xml:space="preserve">                 Fuente: Gerencia de Estudios Económicos y Tributarios, DGII.</t>
  </si>
  <si>
    <t>Nota: Cifras generadas al 26 de enero de 2022.</t>
  </si>
  <si>
    <t xml:space="preserve">2.10  Vehículos según origen y marca </t>
  </si>
  <si>
    <t xml:space="preserve">         Nota: Cifras generadas al 26 de enero de 2022.</t>
  </si>
  <si>
    <t>Volvo</t>
  </si>
  <si>
    <t xml:space="preserve"> b/ Incluye vehículos de carga con años de fabricación anteriores al 2017.</t>
  </si>
  <si>
    <t xml:space="preserve">      b/ Incluye jeeps con años de fabricación anteriores al 2017.</t>
  </si>
  <si>
    <t xml:space="preserve">      b/ Incluye autobuses con años de fabricación anteriores al 2017.</t>
  </si>
  <si>
    <t xml:space="preserve">        b/ Incluye automóviles con años de fabricación anteriores al 2017.</t>
  </si>
  <si>
    <t xml:space="preserve">   b/ Incluye automóviles con años de fabricación anteriores al 2017.</t>
  </si>
  <si>
    <t xml:space="preserve">                 b/ Incluye automóviles con años de fabricación anteriores al 2017.</t>
  </si>
  <si>
    <t xml:space="preserve">                Nota: Cifras generadas al 26 de enero de 2022</t>
  </si>
  <si>
    <t xml:space="preserve">                Nota: Cifras generadas al 26 de enero de 2021.</t>
  </si>
  <si>
    <t xml:space="preserve">                Nota: Cifras generadas al 26 de enero de 2022.</t>
  </si>
  <si>
    <t>PARQUE VEHICULAR 2022</t>
  </si>
  <si>
    <r>
      <t>Publicado en marzo</t>
    </r>
    <r>
      <rPr>
        <b/>
        <sz val="11"/>
        <color rgb="FF7F7F7F"/>
        <rFont val="Trebuchet MS"/>
        <family val="2"/>
      </rPr>
      <t xml:space="preserve"> 2023</t>
    </r>
    <r>
      <rPr>
        <sz val="11"/>
        <color rgb="FF7F7F7F"/>
        <rFont val="Trebuchet MS"/>
        <family val="2"/>
      </rPr>
      <t xml:space="preserve"> con datos del año 2022.</t>
    </r>
  </si>
  <si>
    <t>La Dirección General de Impuestos Internos (DGII) pone a disposición del público el Boletín Parque Vehicular de la República Dominicana al 31 de diciembre de 2022. Este boletín contiene las principales estadísticas y transacciones realizadas por los contribuyentes, mostrando la composición del parque vehicular por clase de vehículo, origen, marca, color, año de fabricación, así como por género y edad de los propietarios. Adicionalmente, se muestra el recaudo obtenido por concepto de impuestos de vehículos de motor, así como la participación de cada concepto en el total de la recaudación .</t>
  </si>
  <si>
    <t>Al 31 de diciembre de 2022, el stock de vehículos registrados ascendió a 5,463,996  unidades, registrándose un total de 311,548 vehículos de nuevo ingreso más que en el 2021. Del stock de vehículos, el 56.1% son motocicletas, el 19.9% corresponde a automóviles, el 11.4% son jeeps y el 12.7% restante corresponde a vehículos de carga, autobuses, entre otros. La mayor parte de los vehículos registrados pertenecen al Distrito Nacional, Santo Domingo  y Santiago de los Caballeros, con una participación de 21.0%, 17.7% y 8.7%, respectivamente.</t>
  </si>
  <si>
    <t>El 71.9% del parque vehicular pertenece a personas físicas, el 27.3% a personas jurídicas y el 0.8% restante no fue registrado. Si categorizamos por género, observamos que el 76.9% pertenece al género masculino, mientras que el 23.1% al género femenino. En cuanto a la edad del propietario, del total de vehículos registrados a nombre de personas físicas, el 31.7% se concentran en personas cuyo rango de edad esta entre 56 o más años, el 24.3% a personas cuya edad se encuentra entre 46 y 55 años, el 24.2% a los que se encuentran entre 36 y 45 años, el 17.8% a personas que tienen entre 26 y 35 años y el restante 1.9% a los menores de 25 años.</t>
  </si>
  <si>
    <t>Al categorizar por país de origen, excluyendo las motocicletas, la mayoría de los vehículos que conforman el parque vehicular dominicano son japoneses, representando el 61.8% del stock de vehículos, seguidos por los coreanos con una participación de 13.5%, los de origen estadounidense con 11.6%, los europeos con 6.6% y los vehículos de otros orígenes representan el 6.5%. En cuanto al año de fabricación, predominan los automóviles con años de fabricación del 2015 hacia atrás, representando el 92.2% del total. Para los jeeps, en cambio, el 90.3% corresponde a jeeps con años de fabricación del 2017 hacia atrás.</t>
  </si>
  <si>
    <t xml:space="preserve">Según la preferencia de color, el blanco, el gris y el azul son los más predominantes para el caso de los automóviles, con una participación de 22.8%, 22.6% y 12.9% respectivamente. En cuanto a los jeeps, los colores más predominantes son el blanco, gris y negro, con participaciones de 27.5%, 20.3% y 17.1%, respectivamente. </t>
  </si>
  <si>
    <t>El parque vehicular al cierre del año fiscal 2022 ascendió a 5,463,996 unidades, registrando un incremento de 6.0% con respecto al año anterior, equivalente a 311,548 nuevas unidades (ver gráfica 2.1.1).</t>
  </si>
  <si>
    <t>Nota: Cifras generadas al 24 de enero de 2023.</t>
  </si>
  <si>
    <t>Años 2006–2022; en miles de unidades</t>
  </si>
  <si>
    <t>Al categorizar el parque vehicular según tipo de vehículos, observamos que las motocicletas presentan un mayor crecimiento en términos absolutos con 189,114 nuevos registros, para un incremento de 6.6% con respecto al año anterior; seguido por los jeeps con un aumento de 52,189 nuevas unidades para un incremento de 9.2%, luego les siguen los automóviles con un aumento de 40,261 nuevos registros, para un crecimiento de 3.9% (ver cuadro 2.2.1).</t>
  </si>
  <si>
    <t>2021 vs 2022; en unidades</t>
  </si>
  <si>
    <t>De la cantidad total de vehículos de motor registrados a diciembre de 2022, el 56.1% corresponde a motocicletas, el 19.9% a los automóviles, los jeeps con una participación de 11.4%, los vehículos de carga con 9.1% y el 3.6% restante se distribuye entre autobuses, máquinas pesadas, volteos y otros (ver gráfica 2.2.1).</t>
  </si>
  <si>
    <t xml:space="preserve">Al 31 de diciembre de 2022 </t>
  </si>
  <si>
    <t xml:space="preserve">Al clasificar el parque vehicular por provincia, el 53.2% está distribuido entre el Distrito Nacional, Santo Domingo, Santiago de los Caballeros y La Vega. El restante 46.8% está ubicado en las demás provincias que conforman el territorio nacional (ver mapa 2.3.1). </t>
  </si>
  <si>
    <t xml:space="preserve">Del total de automóviles registrados al 2022, el 30.6% pertenece al Distrito Nacional, el 26.2% a Santo Domingo, el 11.6% a Santiago de los Caballeros y el 31.7% restante a las demás provincias. En cuanto a los autobuses, el 29.0% del total está ubicado en el Distrito Nacional, el 27.0% en Santo Domingo, el 7.4% en Santiago de los Caballeros y el restante 36.6% se encuentra distribuido entre las demás provincias. </t>
  </si>
  <si>
    <t>Notas: Cifras generadas al 23 de enero de 2023</t>
  </si>
  <si>
    <r>
      <t>Automóviles</t>
    </r>
    <r>
      <rPr>
        <vertAlign val="superscript"/>
        <sz val="10"/>
        <color rgb="FF000000"/>
        <rFont val="Lucida Sans"/>
        <family val="2"/>
      </rPr>
      <t>1/</t>
    </r>
  </si>
  <si>
    <r>
      <t xml:space="preserve">Carga </t>
    </r>
    <r>
      <rPr>
        <vertAlign val="superscript"/>
        <sz val="10"/>
        <color rgb="FF000000"/>
        <rFont val="Lucida Sans"/>
        <family val="2"/>
      </rPr>
      <t>2/</t>
    </r>
  </si>
  <si>
    <r>
      <t xml:space="preserve">Otros </t>
    </r>
    <r>
      <rPr>
        <vertAlign val="superscript"/>
        <sz val="10"/>
        <color rgb="FF000000"/>
        <rFont val="Lucida Sans"/>
        <family val="2"/>
      </rPr>
      <t>3/</t>
    </r>
  </si>
  <si>
    <t>Con respecto a los jeeps, el 26.2% se encuentra en el Distrito Nacional, el 20.9% en Santo Domingo, el 13.6% en Santiago de los Caballeros y el restante 39.3% se encuentra distribuido entre las demás provincias. En cuanto a las motocicletas, el 14.0% del total están ubicadas en el Distrito Nacional, el 13.7% en Santo Domingo, el 7.7% en La Vega, el 6.4% en Santiago de los Caballeros, el 6.2% en San Cristóbal y el 32.5% restante está en las demás provincias (ver cuadro 2.3.1).</t>
  </si>
  <si>
    <t>San Juan de la Maguana</t>
  </si>
  <si>
    <t>De la cantidad de vehículos al 31 de diciembre de 2022, hay 3,962,402 pertenecientes a personas físicas y 1,501,594 a personas jurídicas. En términos porcentuales, el 72.5% de los vehículos pertenecen a las personas físicas mientras que el 27.5% restante corresponde a las personas jurídicas (ver cuadro 2.4.1).</t>
  </si>
  <si>
    <t>Personas Físicas*</t>
  </si>
  <si>
    <t>Personas Jurídicas*</t>
  </si>
  <si>
    <t>Cantidad</t>
  </si>
  <si>
    <t>Porcentaje</t>
  </si>
  <si>
    <r>
      <t xml:space="preserve">Automóviles </t>
    </r>
    <r>
      <rPr>
        <vertAlign val="superscript"/>
        <sz val="10"/>
        <color rgb="FF000000"/>
        <rFont val="Lucida Sans"/>
        <family val="2"/>
      </rPr>
      <t>1/</t>
    </r>
  </si>
  <si>
    <t>Al 31 de diciembre de 2022; en porcentajes</t>
  </si>
  <si>
    <t>En cuanto al género de los propietarios de vehículos que son personas físicas, el 76.9% corresponde al género masculino, mientras que el 23.1% corresponde al femenino (ver gráfica 2.5.1).</t>
  </si>
  <si>
    <t>Cuando se procede a analizar la distribución de vehículos por género según clase de vehículo, podemos observar que en el género femenino existe una mayor concentración de motocicletas, automóviles y jeeps, con participaciones de 369.9%, 31.1% y 22.1% respectivamente. Por igual, el género masculino presenta una mayor participación en las motocicletas, con una participación del 54.6%, seguidas por los automóviles y los jeeps, con 21.2% y 11.4%, respectivamente (ver cuadro 2.5.1).</t>
  </si>
  <si>
    <t>Al 31 de diciembre de 2022</t>
  </si>
  <si>
    <r>
      <t>Personas Jurídicas</t>
    </r>
    <r>
      <rPr>
        <b/>
        <vertAlign val="superscript"/>
        <sz val="10"/>
        <color rgb="FFFFFFFF"/>
        <rFont val="Lucida Sans"/>
        <family val="2"/>
      </rPr>
      <t>4/</t>
    </r>
  </si>
  <si>
    <r>
      <t>Carga</t>
    </r>
    <r>
      <rPr>
        <vertAlign val="superscript"/>
        <sz val="10"/>
        <color rgb="FF000000"/>
        <rFont val="Lucida Sans"/>
        <family val="2"/>
      </rPr>
      <t>2/</t>
    </r>
  </si>
  <si>
    <r>
      <t>Otros</t>
    </r>
    <r>
      <rPr>
        <vertAlign val="superscript"/>
        <sz val="10"/>
        <color rgb="FF000000"/>
        <rFont val="Lucida Sans"/>
        <family val="2"/>
      </rPr>
      <t>3/</t>
    </r>
  </si>
  <si>
    <t>Al categorizar el parque vehicular por provincia y género, se observa que las provincias donde las mujeres poseen mayor participación en la tenencia de vehículos son Distrito Nacional, La Altagracia, Hato Mayor y Peravia con una participación de 28.4%, 27.0%, 26.0% y 25.6%, respectivamente. En el mismo tenor, el género masculino posee una mayor incidencia en las provincias de Elías Piña, San Cristóbal, San José de Ocoa, Azua, y Bahoruco, con participaciones de 83.6%, 83.5%, 83.4%, 83.2%, y 82.2%, respectivamente (ver cuadro 2.6.1).</t>
  </si>
  <si>
    <t>Al 31 de diciembre de 2022; en unidades</t>
  </si>
  <si>
    <t>La edad de los propietarios es una de las variables categóricas observadas para analizar la composición estructural del parque vehicular dominicano. Del total de vehículos registrados a nombre de personas físicas, el 31.2% se concentran en personas cuyo rango de edad está entre 56 años ó más, el 24.6% en los que se encuentran entre 46 y 55 años, el 24.3% en personas cuya edad se encuentra entre 36 y 45 años, el 17.5% en personas que tienen entre 26 y 35 años y el restante 2.3% en los menores de 25 años (ver cuadro 2.7.1).</t>
  </si>
  <si>
    <t>Cuando se estudia la distribución de vehículos por género y edad, se aprecia que la mayor incidencia de mujeres se aglomera en los intervalos de 26 y 35 con porcentaje de 24.8%, seguido por el intervalo de 36-45 años con igual porcentaje, mientras que para el intervalo de menos de 25 años el porcentaje se situó en 23.0%. Asimismo, en los restantes intervalos entre 46-55 años y 56 o más, poseen una participación de 22.6% y 19.7%, respectivamente (ver gráfica 2.7.2).</t>
  </si>
  <si>
    <t xml:space="preserve">Para el año 2022 se registraron 311,548 nuevos vehículos, mientras que en el 2021 se registraron 310,081 para un incremento de un 0.5%. El mayor crecimiento se registró en la categoría de Volteo, mostrando un incremento de 66.1% con relación al 2021 y la categoría de otros que incluye Ambulancias, Montacargas y Fúnebres teniendo un crecimiento en conjunto de 63.4%. De igual forma los vehículos de carga se incrementaron un 7.4% y las motocicletas un 5.6% con relación al año anterior. Por otro lado, la cantidad de nuevos automóviles decreció en un 21.2% con respecto al 2021 (ver cuadro 2.8.1). </t>
  </si>
  <si>
    <t>2021 vs 2022</t>
  </si>
  <si>
    <t>Para el año 2022, el total de vehículos registrados en el parque vehicular de República Dominicana ascendió a 5,463,996. Los vehículos con año de fabricación de más de 5 años representan el 89.3%. Mientras, la cantidad de vehículos correspondientes a 5 años o menos de antigüedad o fabricación, rango del 2019-2023, representa el 10.7% (ver cuadro 2.9.1).</t>
  </si>
  <si>
    <r>
      <t>2000</t>
    </r>
    <r>
      <rPr>
        <vertAlign val="superscript"/>
        <sz val="10"/>
        <color rgb="FF000000"/>
        <rFont val="Lucida Sans"/>
        <family val="2"/>
      </rPr>
      <t>a/</t>
    </r>
  </si>
  <si>
    <t xml:space="preserve">El total de motocicletas registradas ascendió a 3,063,704. El 0.2% corresponde a las del año de fabricación 2023; el 2.8% a las del año 2022; el 59.8% corresponde al período 2001-2021 y el restante 37.2% se concentra en el año 2000 y los anteriores a éste. </t>
  </si>
  <si>
    <t xml:space="preserve">En cuanto a los automóviles registrados en el parque vehicular, estos ascendieron a 1,085,675 unidades, de los cuales el 0.1% fueron fabricados en el 2023, 0.2% en el 2022, el 49.7% entre los periodos 2001-2021 y el restante 50.0% se concentra en el año 2000 y los anteriores a éste. </t>
  </si>
  <si>
    <t xml:space="preserve">El total de jeeps registrados en el parque vehicular ascendió a 621,291. El 0.8% corresponde a los de año de fabricación 2023; el 2.3% a los de 2022; el 81.8% corresponde a los jeeps cuyo año de fabricación se encuentra en el período 2001-2021 y el restante 15.0% se concentra en el año 2000 y los anteriores a éste. </t>
  </si>
  <si>
    <t>Los vehículos de carga registrados al 2022 ascendieron a 497,352. Los que corresponden al año de fabricación 2023 representan el 1.0%; el 2.4% a los del año 2022; el 46.0% corresponde al período 2001-2021 y el restante 50.6% concentra el año de fabricación del 2000 y los anteriores a éste.</t>
  </si>
  <si>
    <t xml:space="preserve">Por otra parte, el stock de autobuses registrados ascendió a 123,344. El 0.7% corresponde a los del año de fabricación 2022 y 2023; el 55.10% corresponde al período 2001-2021 y el restante 44.2% se concentra en el año 2000 y los anteriores a éste. </t>
  </si>
  <si>
    <t xml:space="preserve">Para el año 2022, del total de vehículos registrados en el parque vehicular de República Dominicana, el 61.8% es de origen japonés, el 13.5% surcoreano, el 11.6% de origen estadounidense, el 6.6% proviene de Europa y el 6.5% de otro destino (ver cuadro 2.10.1). Se destaca que se excluyen las motocicletas. </t>
  </si>
  <si>
    <t>Enfocándonos en el total de automóviles registrados, el 65.4% es de origen japonés, siendo Toyota y Honda las marcas más destacadas, representando el 30.2% y el 16.7% del total de automóviles, respectivamente. El 17.1% del total de automóviles lo representan los de origen coreano. Dentro de éstos, los más destacados son los Hyundai con una participación de 11.3% y los Kia con un 5.5%. Los automóviles de origen europeo representan el 8.9% del total de automóviles, siendo los más destacados los Volkswagen con una participación de 1.9% y los Mercedes Benz con 1.4%. El restante 8.6% está compuesto por los automóviles estadounidenses y otros, con una participación de 7.1% y 1.5%, respectivamente (ver cuadros 2.10.2 y 2.10.3).</t>
  </si>
  <si>
    <t>Cantidad al 2022 </t>
  </si>
  <si>
    <r>
      <t>Japón</t>
    </r>
    <r>
      <rPr>
        <vertAlign val="superscript"/>
        <sz val="10"/>
        <color rgb="FF000000"/>
        <rFont val="Lucida Sans"/>
        <family val="2"/>
      </rPr>
      <t>1/</t>
    </r>
  </si>
  <si>
    <r>
      <t>Corea del Sur</t>
    </r>
    <r>
      <rPr>
        <vertAlign val="superscript"/>
        <sz val="10"/>
        <color rgb="FF000000"/>
        <rFont val="Lucida Sans"/>
        <family val="2"/>
      </rPr>
      <t>3/</t>
    </r>
  </si>
  <si>
    <r>
      <t>Estados Unidos</t>
    </r>
    <r>
      <rPr>
        <vertAlign val="superscript"/>
        <sz val="10"/>
        <color rgb="FF000000"/>
        <rFont val="Lucida Sans"/>
        <family val="2"/>
      </rPr>
      <t>2/</t>
    </r>
  </si>
  <si>
    <r>
      <t>Europa</t>
    </r>
    <r>
      <rPr>
        <vertAlign val="superscript"/>
        <sz val="10"/>
        <color rgb="FF000000"/>
        <rFont val="Lucida Sans"/>
        <family val="2"/>
      </rPr>
      <t>4/</t>
    </r>
  </si>
  <si>
    <r>
      <t>Otros</t>
    </r>
    <r>
      <rPr>
        <vertAlign val="superscript"/>
        <sz val="10"/>
        <color rgb="FF000000"/>
        <rFont val="Lucida Sans"/>
        <family val="2"/>
      </rPr>
      <t>5/</t>
    </r>
  </si>
  <si>
    <t xml:space="preserve">     Notas: Cifras generadas al 23 de enero de 2023</t>
  </si>
  <si>
    <r>
      <t>2018</t>
    </r>
    <r>
      <rPr>
        <b/>
        <vertAlign val="superscript"/>
        <sz val="10"/>
        <color indexed="9"/>
        <rFont val="Lucida Sans"/>
        <family val="2"/>
      </rPr>
      <t>b/</t>
    </r>
  </si>
  <si>
    <r>
      <t>2018</t>
    </r>
    <r>
      <rPr>
        <b/>
        <vertAlign val="superscript"/>
        <sz val="10"/>
        <color rgb="FFFFFFFF"/>
        <rFont val="Lucida Sans"/>
        <family val="2"/>
      </rPr>
      <t>b/</t>
    </r>
  </si>
  <si>
    <t>Año de Fabricacióna/</t>
  </si>
  <si>
    <t>Para el año 2023, del total de autobuses registrados en el parque vehicular de República Dominicana, el 60.2% es de origen japonés, siendo más destacados los de la marca Toyota y Daihatsu, representando el 25.1% y el 13.6% del total de autobuses, respectivamente. El 12.7% del total lo representan los autobuses estadounidenses; dentro de éstos, los más destacados son los Dodge, con una participación de 5.1% y los Ford con 3.3%. El restante 27.1% está compuesto por los coreanos, europeos y otros, con una participación de 13.1%, 4.2% y 9.8%, respectivamente (ver cuadros 2.10.4 y 2.10.5).</t>
  </si>
  <si>
    <t>Del total de jeeps registrados en el parque vehicular al año 2022, el 56.0% es de origen japonés, siendo más destacadas las marcas Toyota y Honda, representando dentro del total de jeeps el 18.3% y el 14.1%, respectivamente. El 20.7% del total lo representan los jeeps estadounidenses; dentro de éstos, los más destacados son los Ford con una participación del total de 9.7% y la marca Jeep con 5.6%. El restante 23.3% está compuesto por los jeeps coreanos, europeos y otros, con una participación de 15.9%, 5.6% y 1.8%, respectivamente (ver cuadros 2.10.6 y 2.10.7).</t>
  </si>
  <si>
    <t>Finalmente, del total de vehículos de carga registrados en el parque vehicular al 2022, el 67.9% son de origen japonés, siendo las más destacadas las marcas Toyota y Daihatsu, representando del total de vehículos de carga el 23.2% y 12.2%, respectivamente. El 9.6% del total lo representan los vehículos de carga estadounidenses; dentro de éstos, los más destacados son los Ford con una participación de 4.8% y los Chevrolet con 4.3%. El restante 22.5% está compuesto por los vehículos de carga coreanos, europeos y otros, con una participación de 4.6%, 4.0% y 14.0%, respectivamente (ver cuadros 2.10.8 y 2.10.9).</t>
  </si>
  <si>
    <t>El total de automóviles registrados en el parque vehicular se distribuye según los siguientes colores: el 22.8% de color blanco , el 22.6% es de color gris, el 12.9% azul, 12.3% rojo y el restante 29.4% se concentra en colores como negro, verde, dorado, marrón, plateado, naranja, amarillo, entre otros (ver cuadro 2.11.1 y gráfica 2.11.1).</t>
  </si>
  <si>
    <t>Para el año 2022, del total de autobuses registrados en el parque vehicular, el 47.6% del total es de color blanco; el 12.9% gris; 8.6% de color azul y el restante 30.9% se concentra en colores como rojo, verde, amarillo, dorado, negro, entre otros (ver cuadro 2.11.2 y gráfica 2.11.2).</t>
  </si>
  <si>
    <t>Para el 2022, del total de jeeps registrados en el parque vehicular, el 27.4% del total es de color blanco, 20.3% de color gris, 17.0% de color negro y el restante 35.2% se concentra en colores como azul, rojo, dorado, plateado, crema, verde, entre otros (ver cuadro 2.11.3 y gráfica 2.11.3).</t>
  </si>
  <si>
    <t>Para el año 2022, del total de vehículos de carga registrados en el parque vehicular, el 47.1% del total es de color blanco, 15.9% de color rojo, 12.2% de color azul y el restante 24.8% se concentra en otros colores (ver cuadro 2.11.4 y gráfica 2.11.4).</t>
  </si>
  <si>
    <t xml:space="preserve">
En el 2022 fueron traspasados 213,302 vehículos de motor, lo que equivale a 3,586 unidades más que en el 2021. Esto representa un incremento de 1.7% en la cantidad de traspasos en comparación con el año anterior (ver cuadro 3.1).</t>
  </si>
  <si>
    <t>La recaudación total por concepto de vehículos de motor en el 2022 fue de RD$23,408.6 millones, mostrando un incremento de RD$2,153.3 millones en relación con el año anterior. Al ver la composición de los conceptos, la recaudación por emisión de primera placa se incrementó en RD$1,870.6 millones; por concepto de renovación de marbetes aumentó en RD$119.2 millones; por traspasos aumentó en RD$141.7 millones. Asimismo, el impuesto por las emisiones de CO2 se incrementó en RD$107.1 millones; por concepto de cambio/renovación de placas disminuyó en RD$87.8 millones y por duplicados de matrículas se aumentó en RD$2.5 millones (ver cuadro 4.1).</t>
  </si>
  <si>
    <t>2014-2022; en unidades</t>
  </si>
  <si>
    <t>Años 2018–2022; en millones de RD$</t>
  </si>
  <si>
    <t>Emisiones de CO21</t>
  </si>
  <si>
    <t>La participación en la recaudación total por conceptos de vehículos de motor, según las transacciones realizadas por los contribuyentes en el año 2022 fue: emisión de primera placa con 72.9%; renovación de marbetes con 12.6%; traspasos con una participación de 8.8%; emisiones de CO2 con 5.2%; cambio/renovación de placas 0.3% y duplicados de matrículas con 0.3% (ver cuadro 4.2).</t>
  </si>
  <si>
    <t>Enero-diciembre 2022; en millones de RD$</t>
  </si>
  <si>
    <t>2005 - 2022</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</si>
</sst>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3">
    <numFmt numFmtId="43" formatCode="_(* #,##0.00_);_(* \(#,##0.00\);_(* &quot;-&quot;??_);_(@_)"/>
    <numFmt numFmtId="164" formatCode="0.0%"/>
    <numFmt numFmtId="165" formatCode="_(* #,##0_);_(* \(#,##0\);_(* &quot;-&quot;??_);_(@_)"/>
  </numFmts>
  <fonts count="43" x14ac:knownFonts="1">
    <font>
      <sz val="11"/>
      <color theme="1"/>
      <name val="Calibri"/>
      <family val="2"/>
      <scheme val="minor"/>
    </font>
    <font>
      <sz val="11"/>
      <color theme="1"/>
      <name val="Calibri"/>
      <family val="2"/>
      <scheme val="minor"/>
    </font>
    <font>
      <u/>
      <sz val="11"/>
      <color theme="10"/>
      <name val="Calibri"/>
      <family val="2"/>
      <scheme val="minor"/>
    </font>
    <font>
      <b/>
      <sz val="12"/>
      <color rgb="FF9BBB59"/>
      <name val="Trebuchet MS"/>
      <family val="2"/>
    </font>
    <font>
      <sz val="11"/>
      <color theme="1"/>
      <name val="Trebuchet MS"/>
      <family val="2"/>
    </font>
    <font>
      <sz val="10"/>
      <name val="Arial"/>
      <family val="2"/>
    </font>
    <font>
      <sz val="10.5"/>
      <color theme="1"/>
      <name val="Trebuchet MS"/>
      <family val="2"/>
    </font>
    <font>
      <b/>
      <sz val="11.5"/>
      <color rgb="FF9BBB59"/>
      <name val="Trebuchet MS"/>
      <family val="2"/>
    </font>
    <font>
      <b/>
      <sz val="11.5"/>
      <color rgb="FF000000"/>
      <name val="Trebuchet MS"/>
      <family val="2"/>
    </font>
    <font>
      <sz val="11"/>
      <color rgb="FF7F7F7F"/>
      <name val="Trebuchet MS"/>
      <family val="2"/>
    </font>
    <font>
      <b/>
      <sz val="11"/>
      <color rgb="FF7F7F7F"/>
      <name val="Trebuchet MS"/>
      <family val="2"/>
    </font>
    <font>
      <sz val="12"/>
      <color rgb="FF7F7F7F"/>
      <name val="Trebuchet MS"/>
      <family val="2"/>
    </font>
    <font>
      <b/>
      <sz val="10.5"/>
      <color rgb="FF0D0D0D"/>
      <name val="Trebuchet MS"/>
      <family val="2"/>
    </font>
    <font>
      <b/>
      <sz val="10"/>
      <color rgb="FF9BBB59"/>
      <name val="Lucida Sans"/>
      <family val="2"/>
    </font>
    <font>
      <sz val="10"/>
      <color theme="1"/>
      <name val="Lucida Sans"/>
      <family val="2"/>
    </font>
    <font>
      <b/>
      <sz val="10"/>
      <color indexed="9"/>
      <name val="Lucida Sans"/>
      <family val="2"/>
    </font>
    <font>
      <b/>
      <vertAlign val="superscript"/>
      <sz val="10"/>
      <color indexed="9"/>
      <name val="Lucida Sans"/>
      <family val="2"/>
    </font>
    <font>
      <b/>
      <sz val="10"/>
      <name val="Lucida Sans"/>
      <family val="2"/>
    </font>
    <font>
      <sz val="10"/>
      <name val="Lucida Sans"/>
      <family val="2"/>
    </font>
    <font>
      <vertAlign val="superscript"/>
      <sz val="10"/>
      <name val="Lucida Sans"/>
      <family val="2"/>
    </font>
    <font>
      <b/>
      <sz val="10"/>
      <color theme="0"/>
      <name val="Lucida Sans"/>
      <family val="2"/>
    </font>
    <font>
      <sz val="10"/>
      <color rgb="FF000000"/>
      <name val="Lucida Sans"/>
      <family val="2"/>
    </font>
    <font>
      <b/>
      <sz val="10"/>
      <color rgb="FFFFFFFF"/>
      <name val="Lucida Sans"/>
      <family val="2"/>
    </font>
    <font>
      <vertAlign val="superscript"/>
      <sz val="10"/>
      <color theme="1"/>
      <name val="Lucida Sans"/>
      <family val="2"/>
    </font>
    <font>
      <sz val="11"/>
      <color theme="1"/>
      <name val="Lucida Sans"/>
      <family val="2"/>
    </font>
    <font>
      <sz val="8"/>
      <color theme="1"/>
      <name val="Lucida Sans"/>
      <family val="2"/>
    </font>
    <font>
      <b/>
      <sz val="10"/>
      <color theme="1"/>
      <name val="Lucida Sans"/>
      <family val="2"/>
    </font>
    <font>
      <sz val="11"/>
      <name val="Lucida Sans"/>
      <family val="2"/>
    </font>
    <font>
      <sz val="9"/>
      <color theme="1"/>
      <name val="Lucida Sans"/>
      <family val="2"/>
    </font>
    <font>
      <sz val="14"/>
      <color theme="1"/>
      <name val="Lucida Sans"/>
      <family val="2"/>
    </font>
    <font>
      <b/>
      <sz val="16"/>
      <name val="Lucida Sans"/>
      <family val="2"/>
    </font>
    <font>
      <b/>
      <sz val="13"/>
      <name val="Lucida Sans"/>
      <family val="2"/>
    </font>
    <font>
      <b/>
      <sz val="13"/>
      <color theme="1"/>
      <name val="Lucida Sans"/>
      <family val="2"/>
    </font>
    <font>
      <b/>
      <u/>
      <sz val="13"/>
      <name val="Lucida Sans"/>
      <family val="2"/>
    </font>
    <font>
      <sz val="14"/>
      <name val="Lucida Sans"/>
      <family val="2"/>
    </font>
    <font>
      <u/>
      <sz val="14"/>
      <color theme="10"/>
      <name val="Lucida Sans"/>
      <family val="2"/>
    </font>
    <font>
      <u/>
      <sz val="11"/>
      <color theme="10"/>
      <name val="Lucida Sans"/>
      <family val="2"/>
    </font>
    <font>
      <u/>
      <sz val="11"/>
      <name val="Lucida Sans"/>
      <family val="2"/>
    </font>
    <font>
      <b/>
      <vertAlign val="superscript"/>
      <sz val="10"/>
      <color rgb="FFFFFFFF"/>
      <name val="Lucida Sans"/>
      <family val="2"/>
    </font>
    <font>
      <sz val="8"/>
      <name val="Calibri"/>
      <family val="2"/>
      <scheme val="minor"/>
    </font>
    <font>
      <vertAlign val="superscript"/>
      <sz val="10"/>
      <color rgb="FF000000"/>
      <name val="Lucida Sans"/>
      <family val="2"/>
    </font>
    <font>
      <b/>
      <sz val="10"/>
      <color theme="0"/>
      <name val="Trebuchet MS"/>
      <family val="2"/>
    </font>
    <font>
      <sz val="10"/>
      <color theme="1"/>
      <name val="Trebuchet MS"/>
      <family val="2"/>
    </font>
  </fonts>
  <fills count="10">
    <fill>
      <patternFill patternType="none"/>
    </fill>
    <fill>
      <patternFill patternType="gray125"/>
    </fill>
    <fill>
      <patternFill patternType="solid">
        <fgColor rgb="FF92D050"/>
        <bgColor theme="4" tint="0.79998168889431442"/>
      </patternFill>
    </fill>
    <fill>
      <patternFill patternType="solid">
        <fgColor rgb="FF92D050"/>
        <bgColor indexed="64"/>
      </patternFill>
    </fill>
    <fill>
      <patternFill patternType="solid">
        <fgColor theme="0"/>
        <bgColor indexed="64"/>
      </patternFill>
    </fill>
    <fill>
      <patternFill patternType="solid">
        <fgColor indexed="42"/>
        <bgColor indexed="64"/>
      </patternFill>
    </fill>
    <fill>
      <patternFill patternType="solid">
        <fgColor rgb="FFFFFFFF"/>
        <bgColor indexed="64"/>
      </patternFill>
    </fill>
    <fill>
      <patternFill patternType="solid">
        <fgColor rgb="FF92D050"/>
        <bgColor rgb="FFDCE6F1"/>
      </patternFill>
    </fill>
    <fill>
      <patternFill patternType="solid">
        <fgColor rgb="FF92D050"/>
        <bgColor rgb="FF000000"/>
      </patternFill>
    </fill>
    <fill>
      <patternFill patternType="solid">
        <fgColor rgb="FFFFFFFF"/>
        <bgColor rgb="FF000000"/>
      </patternFill>
    </fill>
  </fills>
  <borders count="22">
    <border>
      <left/>
      <right/>
      <top/>
      <bottom/>
      <diagonal/>
    </border>
    <border>
      <left style="thin">
        <color theme="0"/>
      </left>
      <right style="thin">
        <color theme="0"/>
      </right>
      <top/>
      <bottom/>
      <diagonal/>
    </border>
    <border>
      <left style="thin">
        <color theme="0"/>
      </left>
      <right/>
      <top/>
      <bottom style="thin">
        <color theme="0"/>
      </bottom>
      <diagonal/>
    </border>
    <border>
      <left/>
      <right/>
      <top/>
      <bottom style="thin">
        <color theme="0"/>
      </bottom>
      <diagonal/>
    </border>
    <border>
      <left/>
      <right style="thin">
        <color theme="0"/>
      </right>
      <top/>
      <bottom style="thin">
        <color theme="0"/>
      </bottom>
      <diagonal/>
    </border>
    <border>
      <left style="thin">
        <color theme="0"/>
      </left>
      <right/>
      <top/>
      <bottom/>
      <diagonal/>
    </border>
    <border>
      <left/>
      <right style="thin">
        <color theme="0"/>
      </right>
      <top/>
      <bottom/>
      <diagonal/>
    </border>
    <border>
      <left/>
      <right/>
      <top/>
      <bottom style="thin">
        <color indexed="9"/>
      </bottom>
      <diagonal/>
    </border>
    <border>
      <left/>
      <right style="thin">
        <color theme="0"/>
      </right>
      <top/>
      <bottom style="thin">
        <color indexed="9"/>
      </bottom>
      <diagonal/>
    </border>
    <border>
      <left style="thin">
        <color theme="0"/>
      </left>
      <right/>
      <top/>
      <bottom style="thin">
        <color indexed="9"/>
      </bottom>
      <diagonal/>
    </border>
    <border>
      <left/>
      <right style="medium">
        <color rgb="FFFFFFFF"/>
      </right>
      <top/>
      <bottom/>
      <diagonal/>
    </border>
    <border>
      <left style="thin">
        <color theme="0"/>
      </left>
      <right style="medium">
        <color rgb="FFFFFFFF"/>
      </right>
      <top/>
      <bottom/>
      <diagonal/>
    </border>
    <border>
      <left/>
      <right/>
      <top style="thin">
        <color theme="0"/>
      </top>
      <bottom/>
      <diagonal/>
    </border>
    <border>
      <left/>
      <right/>
      <top style="medium">
        <color rgb="FFFFFFFF"/>
      </top>
      <bottom/>
      <diagonal/>
    </border>
    <border>
      <left style="thin">
        <color theme="0"/>
      </left>
      <right style="thin">
        <color theme="0"/>
      </right>
      <top style="thin">
        <color theme="0"/>
      </top>
      <bottom/>
      <diagonal/>
    </border>
    <border>
      <left style="thin">
        <color theme="0"/>
      </left>
      <right/>
      <top style="thin">
        <color theme="0"/>
      </top>
      <bottom/>
      <diagonal/>
    </border>
    <border>
      <left/>
      <right style="thin">
        <color rgb="FFFFFFFF"/>
      </right>
      <top/>
      <bottom/>
      <diagonal/>
    </border>
    <border>
      <left style="thin">
        <color rgb="FFFFFFFF"/>
      </left>
      <right/>
      <top/>
      <bottom style="thin">
        <color rgb="FFFFFFFF"/>
      </bottom>
      <diagonal/>
    </border>
    <border>
      <left/>
      <right/>
      <top/>
      <bottom style="thin">
        <color rgb="FFFFFFFF"/>
      </bottom>
      <diagonal/>
    </border>
    <border>
      <left/>
      <right style="thin">
        <color rgb="FFFFFFFF"/>
      </right>
      <top/>
      <bottom style="thin">
        <color rgb="FFFFFFFF"/>
      </bottom>
      <diagonal/>
    </border>
    <border>
      <left style="thin">
        <color rgb="FFFFFFFF"/>
      </left>
      <right style="thin">
        <color rgb="FFFFFFFF"/>
      </right>
      <top/>
      <bottom/>
      <diagonal/>
    </border>
    <border>
      <left/>
      <right/>
      <top/>
      <bottom style="medium">
        <color rgb="FF92D050"/>
      </bottom>
      <diagonal/>
    </border>
  </borders>
  <cellStyleXfs count="5">
    <xf numFmtId="0" fontId="0" fillId="0" borderId="0"/>
    <xf numFmtId="43" fontId="1" fillId="0" borderId="0" applyFont="0" applyFill="0" applyBorder="0" applyAlignment="0" applyProtection="0"/>
    <xf numFmtId="9" fontId="1" fillId="0" borderId="0" applyFont="0" applyFill="0" applyBorder="0" applyAlignment="0" applyProtection="0"/>
    <xf numFmtId="0" fontId="2" fillId="0" borderId="0" applyNumberFormat="0" applyFill="0" applyBorder="0" applyAlignment="0" applyProtection="0"/>
    <xf numFmtId="0" fontId="5" fillId="0" borderId="0"/>
  </cellStyleXfs>
  <cellXfs count="255">
    <xf numFmtId="0" fontId="0" fillId="0" borderId="0" xfId="0"/>
    <xf numFmtId="0" fontId="3" fillId="0" borderId="0" xfId="0" applyFont="1" applyAlignment="1">
      <alignment vertical="center"/>
    </xf>
    <xf numFmtId="0" fontId="6" fillId="0" borderId="0" xfId="0" applyFont="1" applyAlignment="1">
      <alignment vertical="center"/>
    </xf>
    <xf numFmtId="0" fontId="7" fillId="0" borderId="0" xfId="0" applyFont="1" applyAlignment="1">
      <alignment vertical="center"/>
    </xf>
    <xf numFmtId="0" fontId="8" fillId="0" borderId="0" xfId="0" applyFont="1" applyAlignment="1">
      <alignment vertical="center"/>
    </xf>
    <xf numFmtId="0" fontId="9" fillId="0" borderId="0" xfId="0" applyFont="1" applyAlignment="1">
      <alignment vertical="center"/>
    </xf>
    <xf numFmtId="0" fontId="4" fillId="0" borderId="0" xfId="0" applyFont="1" applyAlignment="1">
      <alignment vertical="center"/>
    </xf>
    <xf numFmtId="0" fontId="11" fillId="0" borderId="0" xfId="0" applyFont="1" applyAlignment="1">
      <alignment vertical="center"/>
    </xf>
    <xf numFmtId="0" fontId="2" fillId="0" borderId="0" xfId="3" applyAlignment="1">
      <alignment vertical="center"/>
    </xf>
    <xf numFmtId="0" fontId="12" fillId="0" borderId="0" xfId="0" applyFont="1" applyAlignment="1">
      <alignment vertical="center"/>
    </xf>
    <xf numFmtId="0" fontId="15" fillId="3" borderId="0" xfId="4" applyFont="1" applyFill="1" applyAlignment="1">
      <alignment horizontal="center"/>
    </xf>
    <xf numFmtId="0" fontId="15" fillId="3" borderId="0" xfId="0" applyFont="1" applyFill="1" applyAlignment="1">
      <alignment horizontal="center"/>
    </xf>
    <xf numFmtId="0" fontId="17" fillId="5" borderId="0" xfId="4" applyFont="1" applyFill="1"/>
    <xf numFmtId="0" fontId="18" fillId="4" borderId="0" xfId="4" applyFont="1" applyFill="1" applyAlignment="1">
      <alignment horizontal="left" indent="1"/>
    </xf>
    <xf numFmtId="0" fontId="18" fillId="0" borderId="0" xfId="4" applyFont="1" applyAlignment="1">
      <alignment horizontal="left" indent="1"/>
    </xf>
    <xf numFmtId="0" fontId="15" fillId="3" borderId="0" xfId="4" applyFont="1" applyFill="1" applyAlignment="1">
      <alignment horizontal="left"/>
    </xf>
    <xf numFmtId="164" fontId="17" fillId="5" borderId="0" xfId="2" applyNumberFormat="1" applyFont="1" applyFill="1" applyAlignment="1">
      <alignment horizontal="right"/>
    </xf>
    <xf numFmtId="164" fontId="18" fillId="4" borderId="0" xfId="2" applyNumberFormat="1" applyFont="1" applyFill="1" applyAlignment="1">
      <alignment horizontal="right"/>
    </xf>
    <xf numFmtId="164" fontId="18" fillId="0" borderId="0" xfId="2" applyNumberFormat="1" applyFont="1" applyAlignment="1">
      <alignment horizontal="right"/>
    </xf>
    <xf numFmtId="9" fontId="15" fillId="3" borderId="0" xfId="2" applyFont="1" applyFill="1" applyAlignment="1">
      <alignment horizontal="right"/>
    </xf>
    <xf numFmtId="0" fontId="15" fillId="3" borderId="0" xfId="4" applyFont="1" applyFill="1"/>
    <xf numFmtId="0" fontId="15" fillId="3" borderId="5" xfId="4" applyFont="1" applyFill="1" applyBorder="1" applyAlignment="1">
      <alignment horizontal="center" vertical="center"/>
    </xf>
    <xf numFmtId="165" fontId="17" fillId="5" borderId="0" xfId="1" applyNumberFormat="1" applyFont="1" applyFill="1" applyAlignment="1">
      <alignment horizontal="right"/>
    </xf>
    <xf numFmtId="165" fontId="18" fillId="4" borderId="0" xfId="1" applyNumberFormat="1" applyFont="1" applyFill="1" applyAlignment="1">
      <alignment horizontal="right"/>
    </xf>
    <xf numFmtId="1" fontId="18" fillId="4" borderId="0" xfId="1" applyNumberFormat="1" applyFont="1" applyFill="1" applyAlignment="1">
      <alignment horizontal="right"/>
    </xf>
    <xf numFmtId="0" fontId="17" fillId="5" borderId="0" xfId="4" applyFont="1" applyFill="1" applyAlignment="1">
      <alignment horizontal="left"/>
    </xf>
    <xf numFmtId="165" fontId="15" fillId="3" borderId="0" xfId="1" applyNumberFormat="1" applyFont="1" applyFill="1" applyAlignment="1">
      <alignment horizontal="right"/>
    </xf>
    <xf numFmtId="164" fontId="17" fillId="5" borderId="0" xfId="2" applyNumberFormat="1" applyFont="1" applyFill="1"/>
    <xf numFmtId="164" fontId="18" fillId="0" borderId="0" xfId="2" applyNumberFormat="1" applyFont="1" applyFill="1"/>
    <xf numFmtId="9" fontId="15" fillId="3" borderId="0" xfId="2" applyFont="1" applyFill="1"/>
    <xf numFmtId="165" fontId="17" fillId="5" borderId="0" xfId="1" applyNumberFormat="1" applyFont="1" applyFill="1" applyAlignment="1">
      <alignment horizontal="left"/>
    </xf>
    <xf numFmtId="10" fontId="21" fillId="6" borderId="0" xfId="0" applyNumberFormat="1" applyFont="1" applyFill="1" applyAlignment="1">
      <alignment horizontal="center" vertical="center"/>
    </xf>
    <xf numFmtId="4" fontId="22" fillId="3" borderId="10" xfId="0" applyNumberFormat="1" applyFont="1" applyFill="1" applyBorder="1" applyAlignment="1">
      <alignment horizontal="center" vertical="center"/>
    </xf>
    <xf numFmtId="9" fontId="22" fillId="3" borderId="10" xfId="0" applyNumberFormat="1" applyFont="1" applyFill="1" applyBorder="1" applyAlignment="1">
      <alignment horizontal="center" vertical="center"/>
    </xf>
    <xf numFmtId="0" fontId="14" fillId="4" borderId="0" xfId="0" applyFont="1" applyFill="1" applyAlignment="1">
      <alignment horizontal="left"/>
    </xf>
    <xf numFmtId="0" fontId="20" fillId="2" borderId="6" xfId="0" applyFont="1" applyFill="1" applyBorder="1" applyAlignment="1">
      <alignment horizontal="center"/>
    </xf>
    <xf numFmtId="165" fontId="14" fillId="4" borderId="0" xfId="1" applyNumberFormat="1" applyFont="1" applyFill="1" applyBorder="1" applyAlignment="1"/>
    <xf numFmtId="165" fontId="14" fillId="4" borderId="0" xfId="1" applyNumberFormat="1" applyFont="1" applyFill="1" applyBorder="1" applyAlignment="1">
      <alignment horizontal="center"/>
    </xf>
    <xf numFmtId="165" fontId="14" fillId="4" borderId="0" xfId="1" applyNumberFormat="1" applyFont="1" applyFill="1" applyAlignment="1">
      <alignment horizontal="center"/>
    </xf>
    <xf numFmtId="165" fontId="20" fillId="2" borderId="1" xfId="1" applyNumberFormat="1" applyFont="1" applyFill="1" applyBorder="1" applyAlignment="1"/>
    <xf numFmtId="165" fontId="20" fillId="3" borderId="1" xfId="1" applyNumberFormat="1" applyFont="1" applyFill="1" applyBorder="1" applyAlignment="1">
      <alignment horizontal="center"/>
    </xf>
    <xf numFmtId="0" fontId="14" fillId="0" borderId="0" xfId="0" applyFont="1"/>
    <xf numFmtId="0" fontId="14" fillId="0" borderId="0" xfId="0" applyFont="1" applyAlignment="1">
      <alignment horizontal="justify" vertical="center"/>
    </xf>
    <xf numFmtId="0" fontId="14" fillId="0" borderId="0" xfId="0" applyFont="1" applyAlignment="1">
      <alignment horizontal="left" vertical="center"/>
    </xf>
    <xf numFmtId="0" fontId="25" fillId="0" borderId="0" xfId="0" applyFont="1" applyAlignment="1">
      <alignment horizontal="left" vertical="top"/>
    </xf>
    <xf numFmtId="0" fontId="25" fillId="0" borderId="0" xfId="0" applyFont="1" applyAlignment="1">
      <alignment horizontal="left"/>
    </xf>
    <xf numFmtId="0" fontId="14" fillId="0" borderId="0" xfId="0" applyFont="1" applyAlignment="1">
      <alignment vertical="center"/>
    </xf>
    <xf numFmtId="0" fontId="25" fillId="0" borderId="0" xfId="0" applyFont="1" applyAlignment="1">
      <alignment vertical="top"/>
    </xf>
    <xf numFmtId="0" fontId="14" fillId="0" borderId="0" xfId="0" applyFont="1" applyAlignment="1">
      <alignment vertical="top"/>
    </xf>
    <xf numFmtId="0" fontId="24" fillId="0" borderId="0" xfId="0" applyFont="1"/>
    <xf numFmtId="0" fontId="14" fillId="0" borderId="0" xfId="0" applyFont="1" applyAlignment="1">
      <alignment horizontal="center" vertical="center"/>
    </xf>
    <xf numFmtId="165" fontId="14" fillId="0" borderId="0" xfId="0" applyNumberFormat="1" applyFont="1"/>
    <xf numFmtId="0" fontId="14" fillId="0" borderId="0" xfId="0" applyFont="1" applyAlignment="1">
      <alignment vertical="center" wrapText="1"/>
    </xf>
    <xf numFmtId="0" fontId="26" fillId="0" borderId="0" xfId="0" applyFont="1" applyAlignment="1">
      <alignment vertical="center"/>
    </xf>
    <xf numFmtId="0" fontId="24" fillId="0" borderId="0" xfId="0" applyFont="1" applyAlignment="1">
      <alignment vertical="center"/>
    </xf>
    <xf numFmtId="0" fontId="18" fillId="4" borderId="0" xfId="0" quotePrefix="1" applyFont="1" applyFill="1" applyAlignment="1">
      <alignment horizontal="left" vertical="center"/>
    </xf>
    <xf numFmtId="0" fontId="18" fillId="4" borderId="0" xfId="0" applyFont="1" applyFill="1" applyAlignment="1">
      <alignment horizontal="left" vertical="center"/>
    </xf>
    <xf numFmtId="0" fontId="15" fillId="3" borderId="6" xfId="0" applyFont="1" applyFill="1" applyBorder="1" applyAlignment="1">
      <alignment horizontal="center" vertical="center"/>
    </xf>
    <xf numFmtId="0" fontId="13" fillId="0" borderId="0" xfId="0" applyFont="1" applyAlignment="1">
      <alignment vertical="center"/>
    </xf>
    <xf numFmtId="0" fontId="13" fillId="0" borderId="0" xfId="0" applyFont="1" applyAlignment="1">
      <alignment horizontal="justify" vertical="center"/>
    </xf>
    <xf numFmtId="0" fontId="22" fillId="3" borderId="10" xfId="0" applyFont="1" applyFill="1" applyBorder="1" applyAlignment="1">
      <alignment horizontal="center" vertical="center"/>
    </xf>
    <xf numFmtId="3" fontId="21" fillId="6" borderId="0" xfId="0" applyNumberFormat="1" applyFont="1" applyFill="1" applyAlignment="1">
      <alignment horizontal="center" vertical="center"/>
    </xf>
    <xf numFmtId="0" fontId="15" fillId="3" borderId="6" xfId="0" applyFont="1" applyFill="1" applyBorder="1" applyAlignment="1">
      <alignment horizontal="left" vertical="center"/>
    </xf>
    <xf numFmtId="0" fontId="14" fillId="0" borderId="0" xfId="0" applyFont="1" applyAlignment="1">
      <alignment horizontal="left"/>
    </xf>
    <xf numFmtId="0" fontId="20" fillId="2" borderId="0" xfId="0" applyFont="1" applyFill="1" applyAlignment="1">
      <alignment horizontal="center"/>
    </xf>
    <xf numFmtId="0" fontId="20" fillId="3" borderId="0" xfId="0" applyFont="1" applyFill="1" applyAlignment="1">
      <alignment horizontal="center"/>
    </xf>
    <xf numFmtId="164" fontId="14" fillId="4" borderId="0" xfId="2" applyNumberFormat="1" applyFont="1" applyFill="1" applyAlignment="1">
      <alignment horizontal="center"/>
    </xf>
    <xf numFmtId="0" fontId="20" fillId="3" borderId="6" xfId="0" applyFont="1" applyFill="1" applyBorder="1" applyAlignment="1">
      <alignment horizontal="center"/>
    </xf>
    <xf numFmtId="164" fontId="20" fillId="3" borderId="0" xfId="2" applyNumberFormat="1" applyFont="1" applyFill="1" applyAlignment="1">
      <alignment horizontal="center"/>
    </xf>
    <xf numFmtId="0" fontId="20" fillId="2" borderId="1" xfId="0" applyFont="1" applyFill="1" applyBorder="1" applyAlignment="1">
      <alignment horizontal="center"/>
    </xf>
    <xf numFmtId="165" fontId="14" fillId="4" borderId="0" xfId="1" applyNumberFormat="1" applyFont="1" applyFill="1"/>
    <xf numFmtId="164" fontId="14" fillId="0" borderId="0" xfId="2" applyNumberFormat="1" applyFont="1" applyAlignment="1">
      <alignment horizontal="center"/>
    </xf>
    <xf numFmtId="164" fontId="20" fillId="2" borderId="6" xfId="2" applyNumberFormat="1" applyFont="1" applyFill="1" applyBorder="1" applyAlignment="1">
      <alignment horizontal="center"/>
    </xf>
    <xf numFmtId="0" fontId="14" fillId="0" borderId="0" xfId="0" applyFont="1" applyAlignment="1">
      <alignment horizontal="left" vertical="top"/>
    </xf>
    <xf numFmtId="0" fontId="13" fillId="0" borderId="0" xfId="0" applyFont="1" applyAlignment="1">
      <alignment horizontal="left" vertical="center" indent="5"/>
    </xf>
    <xf numFmtId="0" fontId="20" fillId="2" borderId="1" xfId="0" applyFont="1" applyFill="1" applyBorder="1" applyAlignment="1">
      <alignment horizontal="center" vertical="center"/>
    </xf>
    <xf numFmtId="0" fontId="20" fillId="2" borderId="1" xfId="0" applyFont="1" applyFill="1" applyBorder="1" applyAlignment="1">
      <alignment horizontal="center" vertical="center" wrapText="1"/>
    </xf>
    <xf numFmtId="0" fontId="14" fillId="4" borderId="0" xfId="0" applyFont="1" applyFill="1"/>
    <xf numFmtId="0" fontId="20" fillId="3" borderId="1" xfId="0" applyFont="1" applyFill="1" applyBorder="1" applyAlignment="1">
      <alignment horizontal="center"/>
    </xf>
    <xf numFmtId="0" fontId="13" fillId="0" borderId="0" xfId="0" applyFont="1" applyAlignment="1">
      <alignment horizontal="left" vertical="center"/>
    </xf>
    <xf numFmtId="0" fontId="14" fillId="0" borderId="0" xfId="0" applyFont="1" applyAlignment="1">
      <alignment horizontal="left" vertical="center" indent="6"/>
    </xf>
    <xf numFmtId="0" fontId="28" fillId="0" borderId="0" xfId="0" applyFont="1" applyAlignment="1">
      <alignment vertical="center"/>
    </xf>
    <xf numFmtId="0" fontId="14" fillId="0" borderId="0" xfId="0" applyFont="1" applyAlignment="1">
      <alignment horizontal="left" vertical="center" wrapText="1"/>
    </xf>
    <xf numFmtId="164" fontId="14" fillId="0" borderId="0" xfId="0" applyNumberFormat="1" applyFont="1"/>
    <xf numFmtId="0" fontId="14" fillId="0" borderId="0" xfId="0" applyFont="1" applyAlignment="1">
      <alignment horizontal="left" vertical="center" indent="13"/>
    </xf>
    <xf numFmtId="0" fontId="29" fillId="0" borderId="0" xfId="0" applyFont="1"/>
    <xf numFmtId="10" fontId="22" fillId="3" borderId="10" xfId="0" applyNumberFormat="1" applyFont="1" applyFill="1" applyBorder="1" applyAlignment="1">
      <alignment horizontal="center" vertical="center"/>
    </xf>
    <xf numFmtId="10" fontId="14" fillId="0" borderId="0" xfId="2" applyNumberFormat="1" applyFont="1" applyFill="1"/>
    <xf numFmtId="0" fontId="14" fillId="0" borderId="6" xfId="0" applyFont="1" applyBorder="1" applyAlignment="1">
      <alignment horizontal="left"/>
    </xf>
    <xf numFmtId="0" fontId="30" fillId="0" borderId="0" xfId="0" applyFont="1"/>
    <xf numFmtId="0" fontId="31" fillId="0" borderId="0" xfId="0" applyFont="1"/>
    <xf numFmtId="0" fontId="32" fillId="0" borderId="0" xfId="0" applyFont="1"/>
    <xf numFmtId="0" fontId="33" fillId="0" borderId="0" xfId="3" applyFont="1"/>
    <xf numFmtId="0" fontId="31" fillId="0" borderId="0" xfId="0" applyFont="1" applyAlignment="1">
      <alignment vertical="center"/>
    </xf>
    <xf numFmtId="0" fontId="33" fillId="0" borderId="0" xfId="3" quotePrefix="1" applyFont="1"/>
    <xf numFmtId="0" fontId="32" fillId="0" borderId="0" xfId="0" applyFont="1" applyAlignment="1">
      <alignment vertical="center"/>
    </xf>
    <xf numFmtId="0" fontId="34" fillId="0" borderId="0" xfId="0" applyFont="1"/>
    <xf numFmtId="0" fontId="35" fillId="0" borderId="0" xfId="3" applyFont="1" applyAlignment="1">
      <alignment horizontal="left" vertical="center" indent="4"/>
    </xf>
    <xf numFmtId="0" fontId="36" fillId="0" borderId="0" xfId="3" applyFont="1" applyAlignment="1">
      <alignment horizontal="left" vertical="center" indent="4"/>
    </xf>
    <xf numFmtId="0" fontId="37" fillId="0" borderId="0" xfId="3" quotePrefix="1" applyFont="1"/>
    <xf numFmtId="0" fontId="27" fillId="0" borderId="0" xfId="0" applyFont="1"/>
    <xf numFmtId="0" fontId="36" fillId="0" borderId="0" xfId="3" applyFont="1" applyAlignment="1">
      <alignment horizontal="left" vertical="center" indent="7"/>
    </xf>
    <xf numFmtId="0" fontId="14" fillId="0" borderId="0" xfId="0" applyFont="1" applyAlignment="1">
      <alignment wrapText="1"/>
    </xf>
    <xf numFmtId="0" fontId="25" fillId="0" borderId="0" xfId="0" applyFont="1" applyAlignment="1">
      <alignment vertical="center"/>
    </xf>
    <xf numFmtId="0" fontId="25" fillId="0" borderId="0" xfId="0" applyFont="1"/>
    <xf numFmtId="0" fontId="25" fillId="0" borderId="0" xfId="0" applyFont="1" applyAlignment="1">
      <alignment horizontal="left" vertical="center"/>
    </xf>
    <xf numFmtId="0" fontId="20" fillId="0" borderId="0" xfId="0" applyFont="1" applyAlignment="1">
      <alignment horizontal="center"/>
    </xf>
    <xf numFmtId="165" fontId="20" fillId="0" borderId="0" xfId="1" applyNumberFormat="1" applyFont="1" applyFill="1" applyBorder="1" applyAlignment="1">
      <alignment horizontal="center"/>
    </xf>
    <xf numFmtId="164" fontId="20" fillId="0" borderId="0" xfId="2" applyNumberFormat="1" applyFont="1" applyFill="1" applyAlignment="1">
      <alignment horizontal="center"/>
    </xf>
    <xf numFmtId="165" fontId="20" fillId="0" borderId="0" xfId="1" applyNumberFormat="1" applyFont="1" applyFill="1" applyBorder="1"/>
    <xf numFmtId="0" fontId="25" fillId="0" borderId="0" xfId="0" applyFont="1" applyAlignment="1">
      <alignment horizontal="left" vertical="center" indent="1"/>
    </xf>
    <xf numFmtId="0" fontId="25" fillId="4" borderId="0" xfId="0" applyFont="1" applyFill="1" applyAlignment="1">
      <alignment horizontal="left"/>
    </xf>
    <xf numFmtId="0" fontId="25" fillId="4" borderId="0" xfId="0" applyFont="1" applyFill="1"/>
    <xf numFmtId="0" fontId="25" fillId="0" borderId="0" xfId="0" applyFont="1" applyAlignment="1">
      <alignment horizontal="right"/>
    </xf>
    <xf numFmtId="0" fontId="25" fillId="0" borderId="0" xfId="0" applyFont="1" applyAlignment="1">
      <alignment wrapText="1"/>
    </xf>
    <xf numFmtId="0" fontId="21" fillId="6" borderId="0" xfId="0" applyFont="1" applyFill="1" applyAlignment="1">
      <alignment vertical="center"/>
    </xf>
    <xf numFmtId="10" fontId="21" fillId="0" borderId="0" xfId="0" applyNumberFormat="1" applyFont="1" applyAlignment="1">
      <alignment horizontal="center" vertical="center"/>
    </xf>
    <xf numFmtId="3" fontId="21" fillId="6" borderId="0" xfId="0" applyNumberFormat="1" applyFont="1" applyFill="1" applyAlignment="1">
      <alignment vertical="center"/>
    </xf>
    <xf numFmtId="3" fontId="21" fillId="0" borderId="0" xfId="0" applyNumberFormat="1" applyFont="1" applyAlignment="1">
      <alignment vertical="center"/>
    </xf>
    <xf numFmtId="0" fontId="21" fillId="0" borderId="0" xfId="0" applyFont="1" applyAlignment="1">
      <alignment vertical="center"/>
    </xf>
    <xf numFmtId="3" fontId="22" fillId="3" borderId="10" xfId="0" applyNumberFormat="1" applyFont="1" applyFill="1" applyBorder="1" applyAlignment="1">
      <alignment horizontal="center" vertical="center"/>
    </xf>
    <xf numFmtId="3" fontId="21" fillId="0" borderId="0" xfId="0" applyNumberFormat="1" applyFont="1" applyAlignment="1">
      <alignment horizontal="center" vertical="center"/>
    </xf>
    <xf numFmtId="3" fontId="22" fillId="3" borderId="10" xfId="0" applyNumberFormat="1" applyFont="1" applyFill="1" applyBorder="1" applyAlignment="1">
      <alignment vertical="center"/>
    </xf>
    <xf numFmtId="0" fontId="21" fillId="0" borderId="0" xfId="0" applyFont="1" applyAlignment="1">
      <alignment horizontal="center" vertical="center"/>
    </xf>
    <xf numFmtId="4" fontId="14" fillId="0" borderId="0" xfId="0" applyNumberFormat="1" applyFont="1" applyAlignment="1">
      <alignment horizontal="right" vertical="center"/>
    </xf>
    <xf numFmtId="0" fontId="14" fillId="0" borderId="0" xfId="0" applyFont="1" applyAlignment="1">
      <alignment horizontal="right" vertical="center"/>
    </xf>
    <xf numFmtId="4" fontId="14" fillId="6" borderId="0" xfId="0" applyNumberFormat="1" applyFont="1" applyFill="1" applyAlignment="1">
      <alignment horizontal="right" vertical="center"/>
    </xf>
    <xf numFmtId="4" fontId="21" fillId="6" borderId="0" xfId="0" applyNumberFormat="1" applyFont="1" applyFill="1" applyAlignment="1">
      <alignment horizontal="right" vertical="center"/>
    </xf>
    <xf numFmtId="4" fontId="21" fillId="0" borderId="0" xfId="0" applyNumberFormat="1" applyFont="1" applyAlignment="1">
      <alignment horizontal="right" vertical="center"/>
    </xf>
    <xf numFmtId="0" fontId="21" fillId="6" borderId="0" xfId="0" applyFont="1" applyFill="1" applyAlignment="1">
      <alignment horizontal="right" vertical="center"/>
    </xf>
    <xf numFmtId="10" fontId="21" fillId="6" borderId="0" xfId="0" applyNumberFormat="1" applyFont="1" applyFill="1" applyAlignment="1">
      <alignment horizontal="right" vertical="center"/>
    </xf>
    <xf numFmtId="0" fontId="2" fillId="0" borderId="0" xfId="3" applyAlignment="1">
      <alignment horizontal="justify" vertical="center"/>
    </xf>
    <xf numFmtId="0" fontId="26" fillId="0" borderId="0" xfId="0" applyFont="1"/>
    <xf numFmtId="0" fontId="21" fillId="0" borderId="0" xfId="0" applyFont="1"/>
    <xf numFmtId="165" fontId="14" fillId="0" borderId="0" xfId="1" applyNumberFormat="1" applyFont="1" applyFill="1" applyAlignment="1">
      <alignment horizontal="center"/>
    </xf>
    <xf numFmtId="165" fontId="14" fillId="0" borderId="0" xfId="1" applyNumberFormat="1" applyFont="1" applyFill="1" applyAlignment="1">
      <alignment horizontal="right"/>
    </xf>
    <xf numFmtId="165" fontId="14" fillId="0" borderId="0" xfId="1" applyNumberFormat="1" applyFont="1" applyFill="1" applyAlignment="1">
      <alignment horizontal="center" vertical="center"/>
    </xf>
    <xf numFmtId="165" fontId="20" fillId="3" borderId="1" xfId="1" applyNumberFormat="1" applyFont="1" applyFill="1" applyBorder="1" applyAlignment="1">
      <alignment horizontal="center" vertical="center"/>
    </xf>
    <xf numFmtId="3" fontId="22" fillId="3" borderId="0" xfId="0" applyNumberFormat="1" applyFont="1" applyFill="1" applyAlignment="1">
      <alignment horizontal="center" vertical="center"/>
    </xf>
    <xf numFmtId="0" fontId="22" fillId="3" borderId="0" xfId="0" applyFont="1" applyFill="1" applyAlignment="1">
      <alignment horizontal="center" vertical="center"/>
    </xf>
    <xf numFmtId="0" fontId="22" fillId="3" borderId="6" xfId="0" applyFont="1" applyFill="1" applyBorder="1" applyAlignment="1">
      <alignment horizontal="center" vertical="center"/>
    </xf>
    <xf numFmtId="0" fontId="22" fillId="3" borderId="5" xfId="0" applyFont="1" applyFill="1" applyBorder="1" applyAlignment="1">
      <alignment horizontal="center" vertical="center"/>
    </xf>
    <xf numFmtId="3" fontId="22" fillId="3" borderId="5" xfId="0" applyNumberFormat="1" applyFont="1" applyFill="1" applyBorder="1" applyAlignment="1">
      <alignment horizontal="center" vertical="center"/>
    </xf>
    <xf numFmtId="3" fontId="21" fillId="0" borderId="12" xfId="0" applyNumberFormat="1" applyFont="1" applyBorder="1" applyAlignment="1">
      <alignment vertical="center"/>
    </xf>
    <xf numFmtId="3" fontId="22" fillId="3" borderId="12" xfId="0" applyNumberFormat="1" applyFont="1" applyFill="1" applyBorder="1" applyAlignment="1">
      <alignment horizontal="center" vertical="center"/>
    </xf>
    <xf numFmtId="9" fontId="22" fillId="3" borderId="1" xfId="0" applyNumberFormat="1" applyFont="1" applyFill="1" applyBorder="1" applyAlignment="1">
      <alignment horizontal="center" vertical="center"/>
    </xf>
    <xf numFmtId="0" fontId="22" fillId="3" borderId="12" xfId="0" applyFont="1" applyFill="1" applyBorder="1" applyAlignment="1">
      <alignment horizontal="center" vertical="center" wrapText="1"/>
    </xf>
    <xf numFmtId="0" fontId="22" fillId="3" borderId="15" xfId="0" applyFont="1" applyFill="1" applyBorder="1" applyAlignment="1">
      <alignment horizontal="center" vertical="center" wrapText="1"/>
    </xf>
    <xf numFmtId="0" fontId="22" fillId="3" borderId="14" xfId="0" applyFont="1" applyFill="1" applyBorder="1" applyAlignment="1">
      <alignment horizontal="center" vertical="center" wrapText="1"/>
    </xf>
    <xf numFmtId="0" fontId="22" fillId="3" borderId="12" xfId="0" applyFont="1" applyFill="1" applyBorder="1" applyAlignment="1">
      <alignment horizontal="center" vertical="center"/>
    </xf>
    <xf numFmtId="0" fontId="22" fillId="3" borderId="14" xfId="0" applyFont="1" applyFill="1" applyBorder="1" applyAlignment="1">
      <alignment horizontal="center" vertical="center"/>
    </xf>
    <xf numFmtId="3" fontId="22" fillId="3" borderId="0" xfId="0" applyNumberFormat="1" applyFont="1" applyFill="1" applyAlignment="1">
      <alignment vertical="center"/>
    </xf>
    <xf numFmtId="10" fontId="22" fillId="3" borderId="11" xfId="0" applyNumberFormat="1" applyFont="1" applyFill="1" applyBorder="1" applyAlignment="1">
      <alignment horizontal="center" vertical="center"/>
    </xf>
    <xf numFmtId="3" fontId="22" fillId="3" borderId="1" xfId="0" applyNumberFormat="1" applyFont="1" applyFill="1" applyBorder="1" applyAlignment="1">
      <alignment vertical="center"/>
    </xf>
    <xf numFmtId="0" fontId="22" fillId="3" borderId="11" xfId="0" applyFont="1" applyFill="1" applyBorder="1" applyAlignment="1">
      <alignment horizontal="center" vertical="center"/>
    </xf>
    <xf numFmtId="0" fontId="22" fillId="3" borderId="1" xfId="0" applyFont="1" applyFill="1" applyBorder="1" applyAlignment="1">
      <alignment horizontal="center" vertical="center" wrapText="1"/>
    </xf>
    <xf numFmtId="0" fontId="22" fillId="3" borderId="1" xfId="0" applyFont="1" applyFill="1" applyBorder="1" applyAlignment="1">
      <alignment horizontal="center" vertical="center"/>
    </xf>
    <xf numFmtId="3" fontId="22" fillId="3" borderId="1" xfId="0" applyNumberFormat="1" applyFont="1" applyFill="1" applyBorder="1" applyAlignment="1">
      <alignment horizontal="center" vertical="center"/>
    </xf>
    <xf numFmtId="165" fontId="14" fillId="0" borderId="0" xfId="0" applyNumberFormat="1" applyFont="1" applyAlignment="1">
      <alignment horizontal="right"/>
    </xf>
    <xf numFmtId="0" fontId="22" fillId="7" borderId="20" xfId="0" applyFont="1" applyFill="1" applyBorder="1" applyAlignment="1">
      <alignment horizontal="center" vertical="center"/>
    </xf>
    <xf numFmtId="0" fontId="22" fillId="7" borderId="20" xfId="0" applyFont="1" applyFill="1" applyBorder="1" applyAlignment="1">
      <alignment horizontal="center" vertical="center" wrapText="1"/>
    </xf>
    <xf numFmtId="0" fontId="21" fillId="9" borderId="0" xfId="0" applyFont="1" applyFill="1" applyAlignment="1">
      <alignment horizontal="center"/>
    </xf>
    <xf numFmtId="165" fontId="21" fillId="9" borderId="0" xfId="0" applyNumberFormat="1" applyFont="1" applyFill="1" applyAlignment="1">
      <alignment horizontal="center"/>
    </xf>
    <xf numFmtId="165" fontId="21" fillId="9" borderId="0" xfId="0" applyNumberFormat="1" applyFont="1" applyFill="1" applyAlignment="1">
      <alignment horizontal="left"/>
    </xf>
    <xf numFmtId="164" fontId="21" fillId="9" borderId="0" xfId="2" applyNumberFormat="1" applyFont="1" applyFill="1" applyBorder="1" applyAlignment="1">
      <alignment horizontal="center"/>
    </xf>
    <xf numFmtId="165" fontId="21" fillId="9" borderId="0" xfId="0" applyNumberFormat="1" applyFont="1" applyFill="1"/>
    <xf numFmtId="165" fontId="21" fillId="0" borderId="0" xfId="0" applyNumberFormat="1" applyFont="1"/>
    <xf numFmtId="165" fontId="21" fillId="0" borderId="0" xfId="1" applyNumberFormat="1" applyFont="1" applyFill="1" applyBorder="1"/>
    <xf numFmtId="165" fontId="21" fillId="0" borderId="0" xfId="0" applyNumberFormat="1" applyFont="1" applyAlignment="1">
      <alignment horizontal="right"/>
    </xf>
    <xf numFmtId="0" fontId="22" fillId="7" borderId="16" xfId="0" applyFont="1" applyFill="1" applyBorder="1" applyAlignment="1">
      <alignment horizontal="center"/>
    </xf>
    <xf numFmtId="165" fontId="22" fillId="7" borderId="16" xfId="0" applyNumberFormat="1" applyFont="1" applyFill="1" applyBorder="1"/>
    <xf numFmtId="10" fontId="22" fillId="7" borderId="16" xfId="2" applyNumberFormat="1" applyFont="1" applyFill="1" applyBorder="1" applyAlignment="1">
      <alignment horizontal="center"/>
    </xf>
    <xf numFmtId="165" fontId="18" fillId="0" borderId="0" xfId="1" applyNumberFormat="1" applyFont="1" applyAlignment="1">
      <alignment horizontal="right"/>
    </xf>
    <xf numFmtId="165" fontId="18" fillId="0" borderId="0" xfId="1" applyNumberFormat="1" applyFont="1" applyFill="1" applyAlignment="1">
      <alignment horizontal="right"/>
    </xf>
    <xf numFmtId="165" fontId="14" fillId="0" borderId="0" xfId="1" applyNumberFormat="1" applyFont="1" applyAlignment="1">
      <alignment horizontal="right"/>
    </xf>
    <xf numFmtId="0" fontId="25" fillId="0" borderId="0" xfId="0" applyFont="1" applyAlignment="1">
      <alignment horizontal="left" vertical="center" indent="2"/>
    </xf>
    <xf numFmtId="37" fontId="17" fillId="5" borderId="0" xfId="1" applyNumberFormat="1" applyFont="1" applyFill="1" applyAlignment="1">
      <alignment horizontal="right"/>
    </xf>
    <xf numFmtId="1" fontId="17" fillId="5" borderId="0" xfId="4" applyNumberFormat="1" applyFont="1" applyFill="1" applyAlignment="1">
      <alignment horizontal="right"/>
    </xf>
    <xf numFmtId="37" fontId="17" fillId="5" borderId="0" xfId="4" applyNumberFormat="1" applyFont="1" applyFill="1" applyAlignment="1">
      <alignment horizontal="right"/>
    </xf>
    <xf numFmtId="37" fontId="18" fillId="4" borderId="0" xfId="1" applyNumberFormat="1" applyFont="1" applyFill="1" applyAlignment="1">
      <alignment horizontal="right"/>
    </xf>
    <xf numFmtId="1" fontId="18" fillId="4" borderId="0" xfId="4" applyNumberFormat="1" applyFont="1" applyFill="1" applyAlignment="1">
      <alignment horizontal="right"/>
    </xf>
    <xf numFmtId="37" fontId="18" fillId="4" borderId="0" xfId="4" applyNumberFormat="1" applyFont="1" applyFill="1" applyAlignment="1">
      <alignment horizontal="right"/>
    </xf>
    <xf numFmtId="1" fontId="18" fillId="4" borderId="0" xfId="1" applyNumberFormat="1" applyFont="1" applyFill="1" applyAlignment="1">
      <alignment horizontal="right" vertical="top"/>
    </xf>
    <xf numFmtId="37" fontId="20" fillId="3" borderId="0" xfId="1" applyNumberFormat="1" applyFont="1" applyFill="1" applyAlignment="1">
      <alignment horizontal="right"/>
    </xf>
    <xf numFmtId="37" fontId="15" fillId="3" borderId="0" xfId="4" applyNumberFormat="1" applyFont="1" applyFill="1" applyAlignment="1">
      <alignment horizontal="right"/>
    </xf>
    <xf numFmtId="0" fontId="15" fillId="3" borderId="0" xfId="4" applyFont="1" applyFill="1" applyAlignment="1">
      <alignment horizontal="right"/>
    </xf>
    <xf numFmtId="0" fontId="15" fillId="3" borderId="0" xfId="0" applyFont="1" applyFill="1" applyAlignment="1">
      <alignment horizontal="right"/>
    </xf>
    <xf numFmtId="164" fontId="18" fillId="0" borderId="0" xfId="2" applyNumberFormat="1" applyFont="1" applyFill="1" applyAlignment="1">
      <alignment horizontal="right"/>
    </xf>
    <xf numFmtId="9" fontId="20" fillId="3" borderId="0" xfId="2" applyFont="1" applyFill="1" applyAlignment="1">
      <alignment horizontal="right"/>
    </xf>
    <xf numFmtId="43" fontId="18" fillId="4" borderId="0" xfId="1" applyFont="1" applyFill="1" applyAlignment="1">
      <alignment horizontal="right"/>
    </xf>
    <xf numFmtId="37" fontId="14" fillId="0" borderId="0" xfId="0" applyNumberFormat="1" applyFont="1" applyAlignment="1">
      <alignment horizontal="right"/>
    </xf>
    <xf numFmtId="164" fontId="14" fillId="0" borderId="0" xfId="2" applyNumberFormat="1" applyFont="1" applyBorder="1" applyAlignment="1">
      <alignment horizontal="center"/>
    </xf>
    <xf numFmtId="37" fontId="20" fillId="2" borderId="6" xfId="0" applyNumberFormat="1" applyFont="1" applyFill="1" applyBorder="1" applyAlignment="1">
      <alignment horizontal="right"/>
    </xf>
    <xf numFmtId="3" fontId="20" fillId="3" borderId="1" xfId="1" applyNumberFormat="1" applyFont="1" applyFill="1" applyBorder="1"/>
    <xf numFmtId="165" fontId="14" fillId="4" borderId="0" xfId="1" applyNumberFormat="1" applyFont="1" applyFill="1" applyBorder="1"/>
    <xf numFmtId="165" fontId="14" fillId="4" borderId="0" xfId="1" applyNumberFormat="1" applyFont="1" applyFill="1" applyAlignment="1">
      <alignment horizontal="right"/>
    </xf>
    <xf numFmtId="165" fontId="14" fillId="4" borderId="0" xfId="1" applyNumberFormat="1" applyFont="1" applyFill="1" applyBorder="1" applyAlignment="1">
      <alignment horizontal="right"/>
    </xf>
    <xf numFmtId="165" fontId="20" fillId="3" borderId="1" xfId="1" applyNumberFormat="1" applyFont="1" applyFill="1" applyBorder="1" applyAlignment="1">
      <alignment horizontal="right"/>
    </xf>
    <xf numFmtId="0" fontId="41" fillId="3" borderId="6" xfId="0" applyFont="1" applyFill="1" applyBorder="1" applyAlignment="1">
      <alignment horizontal="center"/>
    </xf>
    <xf numFmtId="0" fontId="41" fillId="3" borderId="1" xfId="0" applyFont="1" applyFill="1" applyBorder="1" applyAlignment="1">
      <alignment horizontal="center"/>
    </xf>
    <xf numFmtId="0" fontId="41" fillId="3" borderId="0" xfId="0" applyFont="1" applyFill="1" applyAlignment="1">
      <alignment horizontal="center"/>
    </xf>
    <xf numFmtId="0" fontId="42" fillId="4" borderId="0" xfId="0" applyFont="1" applyFill="1" applyAlignment="1">
      <alignment horizontal="center"/>
    </xf>
    <xf numFmtId="3" fontId="42" fillId="4" borderId="0" xfId="0" applyNumberFormat="1" applyFont="1" applyFill="1" applyAlignment="1">
      <alignment horizontal="center"/>
    </xf>
    <xf numFmtId="49" fontId="42" fillId="4" borderId="0" xfId="1" applyNumberFormat="1" applyFont="1" applyFill="1" applyBorder="1" applyAlignment="1">
      <alignment horizontal="center"/>
    </xf>
    <xf numFmtId="164" fontId="42" fillId="4" borderId="0" xfId="2" applyNumberFormat="1" applyFont="1" applyFill="1" applyBorder="1" applyAlignment="1">
      <alignment horizontal="center"/>
    </xf>
    <xf numFmtId="0" fontId="42" fillId="0" borderId="0" xfId="0" applyFont="1" applyAlignment="1">
      <alignment horizontal="center"/>
    </xf>
    <xf numFmtId="3" fontId="42" fillId="0" borderId="0" xfId="0" applyNumberFormat="1" applyFont="1" applyAlignment="1">
      <alignment horizontal="center"/>
    </xf>
    <xf numFmtId="164" fontId="42" fillId="0" borderId="0" xfId="2" applyNumberFormat="1" applyFont="1" applyBorder="1" applyAlignment="1">
      <alignment horizontal="center"/>
    </xf>
    <xf numFmtId="0" fontId="42" fillId="0" borderId="21" xfId="0" applyFont="1" applyBorder="1" applyAlignment="1">
      <alignment horizontal="center"/>
    </xf>
    <xf numFmtId="3" fontId="42" fillId="4" borderId="21" xfId="0" applyNumberFormat="1" applyFont="1" applyFill="1" applyBorder="1" applyAlignment="1">
      <alignment horizontal="center"/>
    </xf>
    <xf numFmtId="164" fontId="42" fillId="0" borderId="21" xfId="2" applyNumberFormat="1" applyFont="1" applyBorder="1" applyAlignment="1">
      <alignment horizontal="center"/>
    </xf>
    <xf numFmtId="0" fontId="22" fillId="3" borderId="15" xfId="0" applyFont="1" applyFill="1" applyBorder="1" applyAlignment="1">
      <alignment horizontal="center" vertical="center"/>
    </xf>
    <xf numFmtId="4" fontId="22" fillId="3" borderId="0" xfId="0" applyNumberFormat="1" applyFont="1" applyFill="1" applyAlignment="1">
      <alignment horizontal="right" vertical="center"/>
    </xf>
    <xf numFmtId="4" fontId="22" fillId="3" borderId="1" xfId="0" applyNumberFormat="1" applyFont="1" applyFill="1" applyBorder="1" applyAlignment="1">
      <alignment horizontal="right" vertical="center"/>
    </xf>
    <xf numFmtId="4" fontId="22" fillId="3" borderId="5" xfId="0" applyNumberFormat="1" applyFont="1" applyFill="1" applyBorder="1" applyAlignment="1">
      <alignment horizontal="right" vertical="center"/>
    </xf>
    <xf numFmtId="0" fontId="14" fillId="0" borderId="0" xfId="0" applyFont="1" applyAlignment="1">
      <alignment horizontal="left" vertical="top" wrapText="1"/>
    </xf>
    <xf numFmtId="0" fontId="26" fillId="0" borderId="0" xfId="0" applyFont="1" applyAlignment="1">
      <alignment horizontal="center"/>
    </xf>
    <xf numFmtId="0" fontId="14" fillId="0" borderId="0" xfId="0" applyFont="1" applyAlignment="1">
      <alignment horizontal="center"/>
    </xf>
    <xf numFmtId="0" fontId="14" fillId="0" borderId="0" xfId="0" applyFont="1" applyAlignment="1">
      <alignment horizontal="left" wrapText="1"/>
    </xf>
    <xf numFmtId="0" fontId="26" fillId="0" borderId="0" xfId="0" applyFont="1" applyAlignment="1">
      <alignment horizontal="center" vertical="center"/>
    </xf>
    <xf numFmtId="0" fontId="14" fillId="0" borderId="0" xfId="0" applyFont="1" applyAlignment="1">
      <alignment horizontal="left" vertical="center" wrapText="1"/>
    </xf>
    <xf numFmtId="0" fontId="14" fillId="0" borderId="0" xfId="0" applyFont="1" applyAlignment="1">
      <alignment horizontal="center" vertical="center"/>
    </xf>
    <xf numFmtId="0" fontId="22" fillId="3" borderId="6" xfId="0" applyFont="1" applyFill="1" applyBorder="1" applyAlignment="1">
      <alignment horizontal="center" vertical="center"/>
    </xf>
    <xf numFmtId="0" fontId="22" fillId="3" borderId="0" xfId="0" applyFont="1" applyFill="1" applyAlignment="1">
      <alignment horizontal="center" vertical="center"/>
    </xf>
    <xf numFmtId="0" fontId="22" fillId="3" borderId="5" xfId="0" applyFont="1" applyFill="1" applyBorder="1" applyAlignment="1">
      <alignment horizontal="center" vertical="center"/>
    </xf>
    <xf numFmtId="0" fontId="20" fillId="3" borderId="2" xfId="0" applyFont="1" applyFill="1" applyBorder="1" applyAlignment="1">
      <alignment horizontal="center"/>
    </xf>
    <xf numFmtId="0" fontId="20" fillId="3" borderId="3" xfId="0" applyFont="1" applyFill="1" applyBorder="1" applyAlignment="1">
      <alignment horizontal="center"/>
    </xf>
    <xf numFmtId="0" fontId="20" fillId="3" borderId="4" xfId="0" applyFont="1" applyFill="1" applyBorder="1" applyAlignment="1">
      <alignment horizontal="center"/>
    </xf>
    <xf numFmtId="0" fontId="20" fillId="2" borderId="5" xfId="0" applyFont="1" applyFill="1" applyBorder="1" applyAlignment="1">
      <alignment horizontal="center" vertical="center" wrapText="1"/>
    </xf>
    <xf numFmtId="0" fontId="20" fillId="2" borderId="6" xfId="0" applyFont="1" applyFill="1" applyBorder="1" applyAlignment="1">
      <alignment horizontal="center" vertical="center"/>
    </xf>
    <xf numFmtId="0" fontId="25" fillId="4" borderId="0" xfId="0" applyFont="1" applyFill="1" applyAlignment="1">
      <alignment horizontal="left" wrapText="1"/>
    </xf>
    <xf numFmtId="0" fontId="22" fillId="3" borderId="13" xfId="0" applyFont="1" applyFill="1" applyBorder="1" applyAlignment="1">
      <alignment horizontal="center" vertical="center" wrapText="1"/>
    </xf>
    <xf numFmtId="0" fontId="22" fillId="3" borderId="4" xfId="0" applyFont="1" applyFill="1" applyBorder="1" applyAlignment="1">
      <alignment horizontal="center" vertical="center"/>
    </xf>
    <xf numFmtId="0" fontId="22" fillId="3" borderId="3" xfId="0" applyFont="1" applyFill="1" applyBorder="1" applyAlignment="1">
      <alignment horizontal="center" vertical="center"/>
    </xf>
    <xf numFmtId="0" fontId="22" fillId="3" borderId="2" xfId="0" applyFont="1" applyFill="1" applyBorder="1" applyAlignment="1">
      <alignment horizontal="center" vertical="center"/>
    </xf>
    <xf numFmtId="0" fontId="14" fillId="0" borderId="0" xfId="0" applyFont="1" applyAlignment="1">
      <alignment vertical="center" wrapText="1"/>
    </xf>
    <xf numFmtId="0" fontId="25" fillId="0" borderId="0" xfId="0" applyFont="1" applyAlignment="1">
      <alignment vertical="center" wrapText="1"/>
    </xf>
    <xf numFmtId="0" fontId="20" fillId="2" borderId="1" xfId="0" applyFont="1" applyFill="1" applyBorder="1" applyAlignment="1">
      <alignment horizontal="center" vertical="center"/>
    </xf>
    <xf numFmtId="0" fontId="22" fillId="7" borderId="16" xfId="0" applyFont="1" applyFill="1" applyBorder="1" applyAlignment="1">
      <alignment horizontal="center" vertical="center" wrapText="1"/>
    </xf>
    <xf numFmtId="0" fontId="22" fillId="8" borderId="17" xfId="0" applyFont="1" applyFill="1" applyBorder="1" applyAlignment="1">
      <alignment horizontal="center"/>
    </xf>
    <xf numFmtId="0" fontId="22" fillId="8" borderId="18" xfId="0" applyFont="1" applyFill="1" applyBorder="1" applyAlignment="1">
      <alignment horizontal="center"/>
    </xf>
    <xf numFmtId="0" fontId="22" fillId="8" borderId="19" xfId="0" applyFont="1" applyFill="1" applyBorder="1" applyAlignment="1">
      <alignment horizontal="center"/>
    </xf>
    <xf numFmtId="0" fontId="22" fillId="7" borderId="0" xfId="0" applyFont="1" applyFill="1" applyAlignment="1">
      <alignment horizontal="center" vertical="center" wrapText="1"/>
    </xf>
    <xf numFmtId="0" fontId="22" fillId="7" borderId="0" xfId="0" applyFont="1" applyFill="1" applyAlignment="1">
      <alignment horizontal="center" vertical="center"/>
    </xf>
    <xf numFmtId="0" fontId="20" fillId="2" borderId="1" xfId="0" applyFont="1" applyFill="1" applyBorder="1" applyAlignment="1">
      <alignment horizontal="center" vertical="center" wrapText="1"/>
    </xf>
    <xf numFmtId="0" fontId="15" fillId="3" borderId="6" xfId="4" applyFont="1" applyFill="1" applyBorder="1" applyAlignment="1">
      <alignment horizontal="center" vertical="center"/>
    </xf>
    <xf numFmtId="0" fontId="15" fillId="3" borderId="9" xfId="4" applyFont="1" applyFill="1" applyBorder="1" applyAlignment="1">
      <alignment horizontal="center"/>
    </xf>
    <xf numFmtId="0" fontId="15" fillId="3" borderId="7" xfId="4" applyFont="1" applyFill="1" applyBorder="1" applyAlignment="1">
      <alignment horizontal="center"/>
    </xf>
    <xf numFmtId="0" fontId="15" fillId="3" borderId="8" xfId="4" applyFont="1" applyFill="1" applyBorder="1" applyAlignment="1">
      <alignment horizontal="center"/>
    </xf>
    <xf numFmtId="0" fontId="15" fillId="3" borderId="5" xfId="4" applyFont="1" applyFill="1" applyBorder="1" applyAlignment="1">
      <alignment horizontal="center" vertical="center"/>
    </xf>
    <xf numFmtId="0" fontId="15" fillId="3" borderId="9" xfId="4" applyFont="1" applyFill="1" applyBorder="1" applyAlignment="1">
      <alignment horizontal="center" vertical="center"/>
    </xf>
    <xf numFmtId="0" fontId="15" fillId="3" borderId="7" xfId="4" applyFont="1" applyFill="1" applyBorder="1" applyAlignment="1">
      <alignment horizontal="center" vertical="center"/>
    </xf>
    <xf numFmtId="0" fontId="26" fillId="0" borderId="0" xfId="0" applyFont="1" applyAlignment="1">
      <alignment horizontal="center" vertical="center" wrapText="1"/>
    </xf>
    <xf numFmtId="0" fontId="20" fillId="3" borderId="1" xfId="0" applyFont="1" applyFill="1" applyBorder="1" applyAlignment="1">
      <alignment horizontal="center" vertical="center"/>
    </xf>
    <xf numFmtId="0" fontId="20" fillId="2" borderId="0" xfId="0" applyFont="1" applyFill="1" applyAlignment="1">
      <alignment horizontal="center" vertical="center"/>
    </xf>
  </cellXfs>
  <cellStyles count="5">
    <cellStyle name="Comma" xfId="1" builtinId="3"/>
    <cellStyle name="Hyperlink" xfId="3" builtinId="8"/>
    <cellStyle name="Normal" xfId="0" builtinId="0"/>
    <cellStyle name="Normal 2" xfId="4" xr:uid="{00000000-0005-0000-0000-000003000000}"/>
    <cellStyle name="Percent" xfId="2" builtinId="5"/>
  </cellStyles>
  <dxfs count="0"/>
  <tableStyles count="0" defaultTableStyle="TableStyleMedium2" defaultPivotStyle="PivotStyleLight16"/>
  <colors>
    <mruColors>
      <color rgb="FF9BBB59"/>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13" Type="http://schemas.openxmlformats.org/officeDocument/2006/relationships/worksheet" Target="worksheets/sheet13.xml"/><Relationship Id="rId18" Type="http://schemas.openxmlformats.org/officeDocument/2006/relationships/worksheet" Target="worksheets/sheet18.xml"/><Relationship Id="rId26" Type="http://schemas.openxmlformats.org/officeDocument/2006/relationships/worksheet" Target="worksheets/sheet26.xml"/><Relationship Id="rId3" Type="http://schemas.openxmlformats.org/officeDocument/2006/relationships/worksheet" Target="worksheets/sheet3.xml"/><Relationship Id="rId21" Type="http://schemas.openxmlformats.org/officeDocument/2006/relationships/worksheet" Target="worksheets/sheet21.xml"/><Relationship Id="rId34" Type="http://schemas.openxmlformats.org/officeDocument/2006/relationships/styles" Target="styles.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worksheet" Target="worksheets/sheet17.xml"/><Relationship Id="rId25" Type="http://schemas.openxmlformats.org/officeDocument/2006/relationships/worksheet" Target="worksheets/sheet25.xml"/><Relationship Id="rId33" Type="http://schemas.openxmlformats.org/officeDocument/2006/relationships/theme" Target="theme/theme1.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worksheet" Target="worksheets/sheet20.xml"/><Relationship Id="rId29" Type="http://schemas.openxmlformats.org/officeDocument/2006/relationships/worksheet" Target="worksheets/sheet29.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worksheet" Target="worksheets/sheet24.xml"/><Relationship Id="rId32" Type="http://schemas.openxmlformats.org/officeDocument/2006/relationships/externalLink" Target="externalLinks/externalLink1.xml"/><Relationship Id="rId5" Type="http://schemas.openxmlformats.org/officeDocument/2006/relationships/worksheet" Target="worksheets/sheet5.xml"/><Relationship Id="rId15" Type="http://schemas.openxmlformats.org/officeDocument/2006/relationships/worksheet" Target="worksheets/sheet15.xml"/><Relationship Id="rId23" Type="http://schemas.openxmlformats.org/officeDocument/2006/relationships/worksheet" Target="worksheets/sheet23.xml"/><Relationship Id="rId28" Type="http://schemas.openxmlformats.org/officeDocument/2006/relationships/worksheet" Target="worksheets/sheet28.xml"/><Relationship Id="rId36" Type="http://schemas.openxmlformats.org/officeDocument/2006/relationships/calcChain" Target="calcChain.xml"/><Relationship Id="rId10" Type="http://schemas.openxmlformats.org/officeDocument/2006/relationships/worksheet" Target="worksheets/sheet10.xml"/><Relationship Id="rId19" Type="http://schemas.openxmlformats.org/officeDocument/2006/relationships/worksheet" Target="worksheets/sheet19.xml"/><Relationship Id="rId31" Type="http://schemas.openxmlformats.org/officeDocument/2006/relationships/worksheet" Target="worksheets/sheet31.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worksheet" Target="worksheets/sheet22.xml"/><Relationship Id="rId27" Type="http://schemas.openxmlformats.org/officeDocument/2006/relationships/worksheet" Target="worksheets/sheet27.xml"/><Relationship Id="rId30" Type="http://schemas.openxmlformats.org/officeDocument/2006/relationships/worksheet" Target="worksheets/sheet30.xml"/><Relationship Id="rId35" Type="http://schemas.openxmlformats.org/officeDocument/2006/relationships/sharedStrings" Target="sharedStrings.xml"/><Relationship Id="rId8" Type="http://schemas.openxmlformats.org/officeDocument/2006/relationships/worksheet" Target="worksheets/sheet8.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0"/>
    <c:plotArea>
      <c:layout>
        <c:manualLayout>
          <c:layoutTarget val="inner"/>
          <c:xMode val="edge"/>
          <c:yMode val="edge"/>
          <c:x val="7.5555555555555556E-2"/>
          <c:y val="3.4722222222222224E-2"/>
          <c:w val="0.87111111111111106"/>
          <c:h val="0.90740740740740744"/>
        </c:manualLayout>
      </c:layout>
      <c:pieChart>
        <c:varyColors val="1"/>
        <c:ser>
          <c:idx val="0"/>
          <c:order val="0"/>
          <c:explosion val="10"/>
          <c:dPt>
            <c:idx val="0"/>
            <c:bubble3D val="0"/>
            <c:explosion val="4"/>
            <c:spPr>
              <a:solidFill>
                <a:srgbClr val="A4CE42"/>
              </a:solidFill>
            </c:spPr>
            <c:extLst>
              <c:ext xmlns:c16="http://schemas.microsoft.com/office/drawing/2014/chart" uri="{C3380CC4-5D6E-409C-BE32-E72D297353CC}">
                <c16:uniqueId val="{00000001-50B0-4D82-8B1C-3178CD295949}"/>
              </c:ext>
            </c:extLst>
          </c:dPt>
          <c:dPt>
            <c:idx val="1"/>
            <c:bubble3D val="0"/>
            <c:spPr>
              <a:solidFill>
                <a:srgbClr val="4CB749"/>
              </a:solidFill>
            </c:spPr>
            <c:extLst>
              <c:ext xmlns:c16="http://schemas.microsoft.com/office/drawing/2014/chart" uri="{C3380CC4-5D6E-409C-BE32-E72D297353CC}">
                <c16:uniqueId val="{00000003-50B0-4D82-8B1C-3178CD295949}"/>
              </c:ext>
            </c:extLst>
          </c:dPt>
          <c:dPt>
            <c:idx val="2"/>
            <c:bubble3D val="0"/>
            <c:spPr>
              <a:solidFill>
                <a:schemeClr val="accent3">
                  <a:lumMod val="75000"/>
                </a:schemeClr>
              </a:solidFill>
            </c:spPr>
            <c:extLst>
              <c:ext xmlns:c16="http://schemas.microsoft.com/office/drawing/2014/chart" uri="{C3380CC4-5D6E-409C-BE32-E72D297353CC}">
                <c16:uniqueId val="{00000005-50B0-4D82-8B1C-3178CD295949}"/>
              </c:ext>
            </c:extLst>
          </c:dPt>
          <c:dLbls>
            <c:dLbl>
              <c:idx val="0"/>
              <c:layout>
                <c:manualLayout>
                  <c:x val="-0.16225277731522231"/>
                  <c:y val="-0.12319215604657348"/>
                </c:manualLayout>
              </c:layout>
              <c:tx>
                <c:rich>
                  <a:bodyPr/>
                  <a:lstStyle/>
                  <a:p>
                    <a:fld id="{96F612FD-1198-4963-9144-C60D2D08FCF2}" type="CATEGORYNAME">
                      <a:rPr lang="en-US"/>
                      <a:pPr/>
                      <a:t>[CATEGORY NAME]</a:t>
                    </a:fld>
                    <a:r>
                      <a:rPr lang="en-US" baseline="0"/>
                      <a:t>; </a:t>
                    </a:r>
                    <a:fld id="{F7B5733E-E610-4050-ADAB-9D0C84030898}" type="PERCENTAGE">
                      <a:rPr lang="en-US" baseline="0"/>
                      <a:pPr/>
                      <a:t>[PERCENTAGE]</a:t>
                    </a:fld>
                    <a:endParaRPr lang="en-US" baseline="0"/>
                  </a:p>
                </c:rich>
              </c:tx>
              <c:showLegendKey val="0"/>
              <c:showVal val="1"/>
              <c:showCatName val="1"/>
              <c:showSerName val="0"/>
              <c:showPercent val="0"/>
              <c:showBubbleSize val="0"/>
              <c:extLst>
                <c:ext xmlns:c15="http://schemas.microsoft.com/office/drawing/2012/chart" uri="{CE6537A1-D6FC-4f65-9D91-7224C49458BB}">
                  <c15:layout>
                    <c:manualLayout>
                      <c:w val="0.2936153071500503"/>
                      <c:h val="0.31882525697503672"/>
                    </c:manualLayout>
                  </c15:layout>
                  <c15:dlblFieldTable/>
                  <c15:showDataLabelsRange val="0"/>
                </c:ext>
                <c:ext xmlns:c16="http://schemas.microsoft.com/office/drawing/2014/chart" uri="{C3380CC4-5D6E-409C-BE32-E72D297353CC}">
                  <c16:uniqueId val="{00000001-50B0-4D82-8B1C-3178CD295949}"/>
                </c:ext>
              </c:extLst>
            </c:dLbl>
            <c:dLbl>
              <c:idx val="1"/>
              <c:layout>
                <c:manualLayout>
                  <c:x val="0.18694864048338369"/>
                  <c:y val="9.096395990148809E-2"/>
                </c:manualLayout>
              </c:layout>
              <c:tx>
                <c:rich>
                  <a:bodyPr/>
                  <a:lstStyle/>
                  <a:p>
                    <a:fld id="{F172516D-F9CC-4021-B720-E58717BAB22F}" type="CATEGORYNAME">
                      <a:rPr lang="en-US"/>
                      <a:pPr/>
                      <a:t>[CATEGORY NAME]</a:t>
                    </a:fld>
                    <a:r>
                      <a:rPr lang="en-US" baseline="0"/>
                      <a:t>; </a:t>
                    </a:r>
                    <a:fld id="{00AF8541-F367-43D4-9419-28579C5DDE08}" type="PERCENTAGE">
                      <a:rPr lang="en-US" baseline="0"/>
                      <a:pPr/>
                      <a:t>[PERCENTAGE]</a:t>
                    </a:fld>
                    <a:endParaRPr lang="en-US" baseline="0"/>
                  </a:p>
                </c:rich>
              </c:tx>
              <c:showLegendKey val="0"/>
              <c:showVal val="1"/>
              <c:showCatName val="1"/>
              <c:showSerName val="0"/>
              <c:showPercent val="0"/>
              <c:showBubbleSize val="0"/>
              <c:extLst>
                <c:ext xmlns:c15="http://schemas.microsoft.com/office/drawing/2012/chart" uri="{CE6537A1-D6FC-4f65-9D91-7224C49458BB}">
                  <c15:dlblFieldTable/>
                  <c15:showDataLabelsRange val="0"/>
                </c:ext>
                <c:ext xmlns:c16="http://schemas.microsoft.com/office/drawing/2014/chart" uri="{C3380CC4-5D6E-409C-BE32-E72D297353CC}">
                  <c16:uniqueId val="{00000003-50B0-4D82-8B1C-3178CD295949}"/>
                </c:ext>
              </c:extLst>
            </c:dLbl>
            <c:spPr>
              <a:noFill/>
              <a:ln>
                <a:noFill/>
              </a:ln>
              <a:effectLst/>
            </c:spPr>
            <c:txPr>
              <a:bodyPr/>
              <a:lstStyle/>
              <a:p>
                <a:pPr>
                  <a:defRPr sz="1050"/>
                </a:pPr>
                <a:endParaRPr lang="es-DO"/>
              </a:p>
            </c:txPr>
            <c:showLegendKey val="0"/>
            <c:showVal val="1"/>
            <c:showCatName val="1"/>
            <c:showSerName val="0"/>
            <c:showPercent val="0"/>
            <c:showBubbleSize val="0"/>
            <c:showLeaderLines val="1"/>
            <c:extLst>
              <c:ext xmlns:c15="http://schemas.microsoft.com/office/drawing/2012/chart" uri="{CE6537A1-D6FC-4f65-9D91-7224C49458BB}"/>
            </c:extLst>
          </c:dLbls>
          <c:cat>
            <c:strRef>
              <c:f>'[1]Tipo de persona 2.4.1'!$B$44:$C$44</c:f>
              <c:strCache>
                <c:ptCount val="2"/>
                <c:pt idx="0">
                  <c:v>Personas Físicas</c:v>
                </c:pt>
                <c:pt idx="1">
                  <c:v>Personas Jurídicas</c:v>
                </c:pt>
              </c:strCache>
            </c:strRef>
          </c:cat>
          <c:val>
            <c:numRef>
              <c:f>'[1]Tipo de persona 2.4.1'!$B$53:$C$53</c:f>
              <c:numCache>
                <c:formatCode>General</c:formatCode>
                <c:ptCount val="2"/>
                <c:pt idx="0">
                  <c:v>0.72518397597655637</c:v>
                </c:pt>
                <c:pt idx="1">
                  <c:v>0.27481602402344363</c:v>
                </c:pt>
              </c:numCache>
            </c:numRef>
          </c:val>
          <c:extLst>
            <c:ext xmlns:c16="http://schemas.microsoft.com/office/drawing/2014/chart" uri="{C3380CC4-5D6E-409C-BE32-E72D297353CC}">
              <c16:uniqueId val="{00000006-50B0-4D82-8B1C-3178CD295949}"/>
            </c:ext>
          </c:extLst>
        </c:ser>
        <c:dLbls>
          <c:showLegendKey val="0"/>
          <c:showVal val="0"/>
          <c:showCatName val="0"/>
          <c:showSerName val="0"/>
          <c:showPercent val="0"/>
          <c:showBubbleSize val="0"/>
          <c:showLeaderLines val="1"/>
        </c:dLbls>
        <c:firstSliceAng val="338"/>
      </c:pieChart>
    </c:plotArea>
    <c:plotVisOnly val="1"/>
    <c:dispBlanksAs val="gap"/>
    <c:showDLblsOverMax val="0"/>
  </c:chart>
  <c:spPr>
    <a:ln>
      <a:noFill/>
    </a:ln>
  </c:spPr>
  <c:txPr>
    <a:bodyPr/>
    <a:lstStyle/>
    <a:p>
      <a:pPr>
        <a:defRPr>
          <a:latin typeface="+mn-lt"/>
        </a:defRPr>
      </a:pPr>
      <a:endParaRPr lang="es-DO"/>
    </a:p>
  </c:txPr>
  <c:printSettings>
    <c:headerFooter/>
    <c:pageMargins b="0.75" l="0.7" r="0.7" t="0.75" header="0.3" footer="0.3"/>
    <c:pageSetup/>
  </c:printSettings>
</c:chartSpace>
</file>

<file path=xl/charts/chart2.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0"/>
    <c:plotArea>
      <c:layout>
        <c:manualLayout>
          <c:layoutTarget val="inner"/>
          <c:xMode val="edge"/>
          <c:yMode val="edge"/>
          <c:x val="7.5555555555555556E-2"/>
          <c:y val="3.4722222222222224E-2"/>
          <c:w val="0.87111111111111106"/>
          <c:h val="0.90740740740740744"/>
        </c:manualLayout>
      </c:layout>
      <c:pieChart>
        <c:varyColors val="1"/>
        <c:ser>
          <c:idx val="0"/>
          <c:order val="0"/>
          <c:explosion val="10"/>
          <c:dPt>
            <c:idx val="0"/>
            <c:bubble3D val="0"/>
            <c:explosion val="4"/>
            <c:spPr>
              <a:solidFill>
                <a:srgbClr val="A4CE42"/>
              </a:solidFill>
            </c:spPr>
            <c:extLst>
              <c:ext xmlns:c16="http://schemas.microsoft.com/office/drawing/2014/chart" uri="{C3380CC4-5D6E-409C-BE32-E72D297353CC}">
                <c16:uniqueId val="{00000001-8768-4FE3-9430-F827911778CF}"/>
              </c:ext>
            </c:extLst>
          </c:dPt>
          <c:dPt>
            <c:idx val="1"/>
            <c:bubble3D val="0"/>
            <c:spPr>
              <a:solidFill>
                <a:srgbClr val="4CB749"/>
              </a:solidFill>
            </c:spPr>
            <c:extLst>
              <c:ext xmlns:c16="http://schemas.microsoft.com/office/drawing/2014/chart" uri="{C3380CC4-5D6E-409C-BE32-E72D297353CC}">
                <c16:uniqueId val="{00000003-8768-4FE3-9430-F827911778CF}"/>
              </c:ext>
            </c:extLst>
          </c:dPt>
          <c:dPt>
            <c:idx val="2"/>
            <c:bubble3D val="0"/>
            <c:spPr>
              <a:solidFill>
                <a:schemeClr val="accent3">
                  <a:lumMod val="75000"/>
                </a:schemeClr>
              </a:solidFill>
            </c:spPr>
            <c:extLst>
              <c:ext xmlns:c16="http://schemas.microsoft.com/office/drawing/2014/chart" uri="{C3380CC4-5D6E-409C-BE32-E72D297353CC}">
                <c16:uniqueId val="{00000005-8768-4FE3-9430-F827911778CF}"/>
              </c:ext>
            </c:extLst>
          </c:dPt>
          <c:dLbls>
            <c:dLbl>
              <c:idx val="0"/>
              <c:layout>
                <c:manualLayout>
                  <c:x val="-0.17550786567853277"/>
                  <c:y val="-2.3339165937591135E-2"/>
                </c:manualLayout>
              </c:layout>
              <c:tx>
                <c:rich>
                  <a:bodyPr/>
                  <a:lstStyle/>
                  <a:p>
                    <a:fld id="{17F31D77-76CC-4839-84D8-E66314ED0C91}" type="CATEGORYNAME">
                      <a:rPr lang="en-US"/>
                      <a:pPr/>
                      <a:t>[CATEGORY NAME]</a:t>
                    </a:fld>
                    <a:r>
                      <a:rPr lang="en-US" baseline="0"/>
                      <a:t>; </a:t>
                    </a:r>
                    <a:fld id="{C8EFFC58-283F-46C6-B82A-1A1B16D3878A}" type="PERCENTAGE">
                      <a:rPr lang="en-US" baseline="0"/>
                      <a:pPr/>
                      <a:t>[PERCENTAGE]</a:t>
                    </a:fld>
                    <a:endParaRPr lang="en-US" baseline="0"/>
                  </a:p>
                </c:rich>
              </c:tx>
              <c:showLegendKey val="0"/>
              <c:showVal val="1"/>
              <c:showCatName val="1"/>
              <c:showSerName val="0"/>
              <c:showPercent val="0"/>
              <c:showBubbleSize val="0"/>
              <c:extLst>
                <c:ext xmlns:c15="http://schemas.microsoft.com/office/drawing/2012/chart" uri="{CE6537A1-D6FC-4f65-9D91-7224C49458BB}">
                  <c15:layout>
                    <c:manualLayout>
                      <c:w val="0.27532476917366094"/>
                      <c:h val="0.21509727626459144"/>
                    </c:manualLayout>
                  </c15:layout>
                  <c15:dlblFieldTable/>
                  <c15:showDataLabelsRange val="0"/>
                </c:ext>
                <c:ext xmlns:c16="http://schemas.microsoft.com/office/drawing/2014/chart" uri="{C3380CC4-5D6E-409C-BE32-E72D297353CC}">
                  <c16:uniqueId val="{00000001-8768-4FE3-9430-F827911778CF}"/>
                </c:ext>
              </c:extLst>
            </c:dLbl>
            <c:dLbl>
              <c:idx val="1"/>
              <c:layout>
                <c:manualLayout>
                  <c:x val="0.16181818698282724"/>
                  <c:y val="1.4605570137066242E-2"/>
                </c:manualLayout>
              </c:layout>
              <c:tx>
                <c:rich>
                  <a:bodyPr/>
                  <a:lstStyle/>
                  <a:p>
                    <a:fld id="{B0244F7B-1885-46B1-BF24-FA982C91DB10}" type="CATEGORYNAME">
                      <a:rPr lang="en-US"/>
                      <a:pPr/>
                      <a:t>[CATEGORY NAME]</a:t>
                    </a:fld>
                    <a:r>
                      <a:rPr lang="en-US" baseline="0"/>
                      <a:t>; </a:t>
                    </a:r>
                    <a:fld id="{CC3F0C24-E473-41FC-832A-7A42795BD816}" type="PERCENTAGE">
                      <a:rPr lang="en-US" baseline="0"/>
                      <a:pPr/>
                      <a:t>[PERCENTAGE]</a:t>
                    </a:fld>
                    <a:endParaRPr lang="en-US" baseline="0"/>
                  </a:p>
                </c:rich>
              </c:tx>
              <c:showLegendKey val="0"/>
              <c:showVal val="1"/>
              <c:showCatName val="1"/>
              <c:showSerName val="0"/>
              <c:showPercent val="0"/>
              <c:showBubbleSize val="0"/>
              <c:extLst>
                <c:ext xmlns:c15="http://schemas.microsoft.com/office/drawing/2012/chart" uri="{CE6537A1-D6FC-4f65-9D91-7224C49458BB}">
                  <c15:layout>
                    <c:manualLayout>
                      <c:w val="0.22616873782893201"/>
                      <c:h val="0.21509727626459144"/>
                    </c:manualLayout>
                  </c15:layout>
                  <c15:dlblFieldTable/>
                  <c15:showDataLabelsRange val="0"/>
                </c:ext>
                <c:ext xmlns:c16="http://schemas.microsoft.com/office/drawing/2014/chart" uri="{C3380CC4-5D6E-409C-BE32-E72D297353CC}">
                  <c16:uniqueId val="{00000003-8768-4FE3-9430-F827911778CF}"/>
                </c:ext>
              </c:extLst>
            </c:dLbl>
            <c:spPr>
              <a:noFill/>
              <a:ln>
                <a:noFill/>
              </a:ln>
              <a:effectLst/>
            </c:spPr>
            <c:txPr>
              <a:bodyPr/>
              <a:lstStyle/>
              <a:p>
                <a:pPr>
                  <a:defRPr sz="1050"/>
                </a:pPr>
                <a:endParaRPr lang="es-DO"/>
              </a:p>
            </c:txPr>
            <c:showLegendKey val="0"/>
            <c:showVal val="1"/>
            <c:showCatName val="1"/>
            <c:showSerName val="0"/>
            <c:showPercent val="0"/>
            <c:showBubbleSize val="0"/>
            <c:showLeaderLines val="1"/>
            <c:extLst>
              <c:ext xmlns:c15="http://schemas.microsoft.com/office/drawing/2012/chart" uri="{CE6537A1-D6FC-4f65-9D91-7224C49458BB}"/>
            </c:extLst>
          </c:dLbls>
          <c:cat>
            <c:strRef>
              <c:f>'[1]Tipo de persona 2.4.1'!$B$44:$C$44</c:f>
              <c:strCache>
                <c:ptCount val="2"/>
                <c:pt idx="0">
                  <c:v>Personas Físicas</c:v>
                </c:pt>
                <c:pt idx="1">
                  <c:v>Personas Jurídicas</c:v>
                </c:pt>
              </c:strCache>
            </c:strRef>
          </c:cat>
          <c:val>
            <c:numRef>
              <c:f>'[1]Tipo de persona 2.4.1'!$B$53:$C$53</c:f>
              <c:numCache>
                <c:formatCode>General</c:formatCode>
                <c:ptCount val="2"/>
                <c:pt idx="0">
                  <c:v>0.72518397597655637</c:v>
                </c:pt>
                <c:pt idx="1">
                  <c:v>0.27481602402344363</c:v>
                </c:pt>
              </c:numCache>
            </c:numRef>
          </c:val>
          <c:extLst>
            <c:ext xmlns:c16="http://schemas.microsoft.com/office/drawing/2014/chart" uri="{C3380CC4-5D6E-409C-BE32-E72D297353CC}">
              <c16:uniqueId val="{00000006-8768-4FE3-9430-F827911778CF}"/>
            </c:ext>
          </c:extLst>
        </c:ser>
        <c:dLbls>
          <c:showLegendKey val="0"/>
          <c:showVal val="0"/>
          <c:showCatName val="0"/>
          <c:showSerName val="0"/>
          <c:showPercent val="0"/>
          <c:showBubbleSize val="0"/>
          <c:showLeaderLines val="1"/>
        </c:dLbls>
        <c:firstSliceAng val="338"/>
      </c:pieChart>
    </c:plotArea>
    <c:plotVisOnly val="1"/>
    <c:dispBlanksAs val="gap"/>
    <c:showDLblsOverMax val="0"/>
  </c:chart>
  <c:spPr>
    <a:ln>
      <a:noFill/>
    </a:ln>
  </c:spPr>
  <c:txPr>
    <a:bodyPr/>
    <a:lstStyle/>
    <a:p>
      <a:pPr>
        <a:defRPr>
          <a:latin typeface="+mn-lt"/>
        </a:defRPr>
      </a:pPr>
      <a:endParaRPr lang="es-DO"/>
    </a:p>
  </c:txPr>
  <c:printSettings>
    <c:headerFooter/>
    <c:pageMargins b="0.75" l="0.7" r="0.7" t="0.75" header="0.3" footer="0.3"/>
    <c:pageSetup/>
  </c:printSettings>
</c:chartSpace>
</file>

<file path=xl/drawings/_rels/drawing1.xml.rels><?xml version="1.0" encoding="UTF-8" standalone="yes"?>
<Relationships xmlns="http://schemas.openxmlformats.org/package/2006/relationships"><Relationship Id="rId1" Type="http://schemas.openxmlformats.org/officeDocument/2006/relationships/image" Target="../media/image1.jpg"/></Relationships>
</file>

<file path=xl/drawings/_rels/drawing2.xml.rels><?xml version="1.0" encoding="UTF-8" standalone="yes"?>
<Relationships xmlns="http://schemas.openxmlformats.org/package/2006/relationships"><Relationship Id="rId1" Type="http://schemas.openxmlformats.org/officeDocument/2006/relationships/image" Target="../media/image2.png"/></Relationships>
</file>

<file path=xl/drawings/_rels/drawing3.xml.rels><?xml version="1.0" encoding="UTF-8" standalone="yes"?>
<Relationships xmlns="http://schemas.openxmlformats.org/package/2006/relationships"><Relationship Id="rId1" Type="http://schemas.openxmlformats.org/officeDocument/2006/relationships/image" Target="../media/image3.png"/></Relationships>
</file>

<file path=xl/drawings/_rels/drawing4.xml.rels><?xml version="1.0" encoding="UTF-8" standalone="yes"?>
<Relationships xmlns="http://schemas.openxmlformats.org/package/2006/relationships"><Relationship Id="rId1" Type="http://schemas.openxmlformats.org/officeDocument/2006/relationships/image" Target="../media/image4.png"/></Relationships>
</file>

<file path=xl/drawings/_rels/drawing5.xml.rels><?xml version="1.0" encoding="UTF-8" standalone="yes"?>
<Relationships xmlns="http://schemas.openxmlformats.org/package/2006/relationships"><Relationship Id="rId2" Type="http://schemas.openxmlformats.org/officeDocument/2006/relationships/image" Target="../media/image5.png"/><Relationship Id="rId1" Type="http://schemas.openxmlformats.org/officeDocument/2006/relationships/chart" Target="../charts/chart1.xml"/></Relationships>
</file>

<file path=xl/drawings/_rels/drawing6.xml.rels><?xml version="1.0" encoding="UTF-8" standalone="yes"?>
<Relationships xmlns="http://schemas.openxmlformats.org/package/2006/relationships"><Relationship Id="rId3" Type="http://schemas.openxmlformats.org/officeDocument/2006/relationships/image" Target="../media/image7.png"/><Relationship Id="rId2" Type="http://schemas.openxmlformats.org/officeDocument/2006/relationships/chart" Target="../charts/chart2.xml"/><Relationship Id="rId1" Type="http://schemas.openxmlformats.org/officeDocument/2006/relationships/image" Target="../media/image6.png"/></Relationships>
</file>

<file path=xl/drawings/_rels/drawing7.xml.rels><?xml version="1.0" encoding="UTF-8" standalone="yes"?>
<Relationships xmlns="http://schemas.openxmlformats.org/package/2006/relationships"><Relationship Id="rId1" Type="http://schemas.openxmlformats.org/officeDocument/2006/relationships/image" Target="../media/image8.png"/></Relationships>
</file>

<file path=xl/drawings/_rels/drawing8.xml.rels><?xml version="1.0" encoding="UTF-8" standalone="yes"?>
<Relationships xmlns="http://schemas.openxmlformats.org/package/2006/relationships"><Relationship Id="rId1" Type="http://schemas.openxmlformats.org/officeDocument/2006/relationships/image" Target="../media/image9.png"/></Relationships>
</file>

<file path=xl/drawings/_rels/drawing9.xml.rels><?xml version="1.0" encoding="UTF-8" standalone="yes"?>
<Relationships xmlns="http://schemas.openxmlformats.org/package/2006/relationships"><Relationship Id="rId1" Type="http://schemas.openxmlformats.org/officeDocument/2006/relationships/image" Target="../media/image10.png"/></Relationships>
</file>

<file path=xl/drawings/_rels/drawing10.xml.rels><?xml version="1.0" encoding="UTF-8" standalone="yes"?>
<Relationships xmlns="http://schemas.openxmlformats.org/package/2006/relationships"><Relationship Id="rId1" Type="http://schemas.openxmlformats.org/officeDocument/2006/relationships/image" Target="../media/image11.png"/></Relationships>
</file>

<file path=xl/drawings/_rels/drawing11.xml.rels><?xml version="1.0" encoding="UTF-8" standalone="yes"?>
<Relationships xmlns="http://schemas.openxmlformats.org/package/2006/relationships"><Relationship Id="rId1" Type="http://schemas.openxmlformats.org/officeDocument/2006/relationships/image" Target="../media/image12.png"/></Relationships>
</file>

<file path=xl/drawings/drawing1.xml><?xml version="1.0" encoding="utf-8"?>
<xdr:wsDr xmlns:xdr="http://schemas.openxmlformats.org/drawingml/2006/spreadsheetDrawing" xmlns:a="http://schemas.openxmlformats.org/drawingml/2006/main">
  <xdr:twoCellAnchor editAs="oneCell">
    <xdr:from>
      <xdr:col>0</xdr:col>
      <xdr:colOff>1</xdr:colOff>
      <xdr:row>0</xdr:row>
      <xdr:rowOff>0</xdr:rowOff>
    </xdr:from>
    <xdr:to>
      <xdr:col>9</xdr:col>
      <xdr:colOff>352426</xdr:colOff>
      <xdr:row>38</xdr:row>
      <xdr:rowOff>123825</xdr:rowOff>
    </xdr:to>
    <xdr:pic>
      <xdr:nvPicPr>
        <xdr:cNvPr id="4" name="Picture 3">
          <a:extLst>
            <a:ext uri="{FF2B5EF4-FFF2-40B4-BE49-F238E27FC236}">
              <a16:creationId xmlns:a16="http://schemas.microsoft.com/office/drawing/2014/main" id="{AE749E31-E291-4CA8-9C25-84E6BBCE48B7}"/>
            </a:ext>
          </a:extLst>
        </xdr:cNvPr>
        <xdr:cNvPicPr>
          <a:picLocks noChangeAspect="1"/>
        </xdr:cNvPicPr>
      </xdr:nvPicPr>
      <xdr:blipFill>
        <a:blip xmlns:r="http://schemas.openxmlformats.org/officeDocument/2006/relationships" r:embed="rId1">
          <a:extLst>
            <a:ext uri="{28A0092B-C50C-407E-A947-70E740481C1C}">
              <a14:useLocalDpi xmlns:a14="http://schemas.microsoft.com/office/drawing/2010/main" val="0"/>
            </a:ext>
          </a:extLst>
        </a:blip>
        <a:stretch>
          <a:fillRect/>
        </a:stretch>
      </xdr:blipFill>
      <xdr:spPr>
        <a:xfrm>
          <a:off x="1" y="0"/>
          <a:ext cx="5581650" cy="7362825"/>
        </a:xfrm>
        <a:prstGeom prst="rect">
          <a:avLst/>
        </a:prstGeom>
      </xdr:spPr>
    </xdr:pic>
    <xdr:clientData/>
  </xdr:twoCellAnchor>
</xdr:wsDr>
</file>

<file path=xl/drawings/drawing2.xml><?xml version="1.0" encoding="utf-8"?>
<xdr:wsDr xmlns:xdr="http://schemas.openxmlformats.org/drawingml/2006/spreadsheetDrawing" xmlns:a="http://schemas.openxmlformats.org/drawingml/2006/main">
  <xdr:twoCellAnchor editAs="oneCell">
    <xdr:from>
      <xdr:col>1</xdr:col>
      <xdr:colOff>485775</xdr:colOff>
      <xdr:row>16</xdr:row>
      <xdr:rowOff>0</xdr:rowOff>
    </xdr:from>
    <xdr:to>
      <xdr:col>11</xdr:col>
      <xdr:colOff>606700</xdr:colOff>
      <xdr:row>33</xdr:row>
      <xdr:rowOff>155319</xdr:rowOff>
    </xdr:to>
    <xdr:pic>
      <xdr:nvPicPr>
        <xdr:cNvPr id="4" name="Picture 3">
          <a:extLst>
            <a:ext uri="{FF2B5EF4-FFF2-40B4-BE49-F238E27FC236}">
              <a16:creationId xmlns:a16="http://schemas.microsoft.com/office/drawing/2014/main" id="{9E7E5876-E61F-45CE-97CF-EE16F826C345}"/>
            </a:ext>
          </a:extLst>
        </xdr:cNvPr>
        <xdr:cNvPicPr>
          <a:picLocks noChangeAspect="1"/>
        </xdr:cNvPicPr>
      </xdr:nvPicPr>
      <xdr:blipFill>
        <a:blip xmlns:r="http://schemas.openxmlformats.org/officeDocument/2006/relationships" r:embed="rId1"/>
        <a:stretch>
          <a:fillRect/>
        </a:stretch>
      </xdr:blipFill>
      <xdr:spPr>
        <a:xfrm>
          <a:off x="1066800" y="2809875"/>
          <a:ext cx="6102625" cy="2908044"/>
        </a:xfrm>
        <a:prstGeom prst="rect">
          <a:avLst/>
        </a:prstGeom>
      </xdr:spPr>
    </xdr:pic>
    <xdr:clientData/>
  </xdr:twoCellAnchor>
</xdr:wsDr>
</file>

<file path=xl/drawings/drawing3.xml><?xml version="1.0" encoding="utf-8"?>
<xdr:wsDr xmlns:xdr="http://schemas.openxmlformats.org/drawingml/2006/spreadsheetDrawing" xmlns:a="http://schemas.openxmlformats.org/drawingml/2006/main">
  <xdr:twoCellAnchor editAs="oneCell">
    <xdr:from>
      <xdr:col>1</xdr:col>
      <xdr:colOff>57150</xdr:colOff>
      <xdr:row>35</xdr:row>
      <xdr:rowOff>38101</xdr:rowOff>
    </xdr:from>
    <xdr:to>
      <xdr:col>7</xdr:col>
      <xdr:colOff>417781</xdr:colOff>
      <xdr:row>48</xdr:row>
      <xdr:rowOff>66676</xdr:rowOff>
    </xdr:to>
    <xdr:pic>
      <xdr:nvPicPr>
        <xdr:cNvPr id="2" name="Picture 1">
          <a:extLst>
            <a:ext uri="{FF2B5EF4-FFF2-40B4-BE49-F238E27FC236}">
              <a16:creationId xmlns:a16="http://schemas.microsoft.com/office/drawing/2014/main" id="{B71AF3E4-DD5D-459C-8418-9FF9813B16D0}"/>
            </a:ext>
          </a:extLst>
        </xdr:cNvPr>
        <xdr:cNvPicPr>
          <a:picLocks noChangeAspect="1"/>
        </xdr:cNvPicPr>
      </xdr:nvPicPr>
      <xdr:blipFill>
        <a:blip xmlns:r="http://schemas.openxmlformats.org/officeDocument/2006/relationships" r:embed="rId1"/>
        <a:stretch>
          <a:fillRect/>
        </a:stretch>
      </xdr:blipFill>
      <xdr:spPr>
        <a:xfrm>
          <a:off x="638175" y="7086601"/>
          <a:ext cx="4932631" cy="2133600"/>
        </a:xfrm>
        <a:prstGeom prst="rect">
          <a:avLst/>
        </a:prstGeom>
      </xdr:spPr>
    </xdr:pic>
    <xdr:clientData/>
  </xdr:twoCellAnchor>
</xdr:wsDr>
</file>

<file path=xl/drawings/drawing4.xml><?xml version="1.0" encoding="utf-8"?>
<xdr:wsDr xmlns:xdr="http://schemas.openxmlformats.org/drawingml/2006/spreadsheetDrawing" xmlns:a="http://schemas.openxmlformats.org/drawingml/2006/main">
  <xdr:twoCellAnchor editAs="oneCell">
    <xdr:from>
      <xdr:col>0</xdr:col>
      <xdr:colOff>412750</xdr:colOff>
      <xdr:row>5</xdr:row>
      <xdr:rowOff>42333</xdr:rowOff>
    </xdr:from>
    <xdr:to>
      <xdr:col>1</xdr:col>
      <xdr:colOff>6602095</xdr:colOff>
      <xdr:row>33</xdr:row>
      <xdr:rowOff>137584</xdr:rowOff>
    </xdr:to>
    <xdr:pic>
      <xdr:nvPicPr>
        <xdr:cNvPr id="5" name="Picture 4">
          <a:extLst>
            <a:ext uri="{FF2B5EF4-FFF2-40B4-BE49-F238E27FC236}">
              <a16:creationId xmlns:a16="http://schemas.microsoft.com/office/drawing/2014/main" id="{3D470C51-245A-4EB4-A4E1-6F619961E225}"/>
            </a:ext>
          </a:extLst>
        </xdr:cNvPr>
        <xdr:cNvPicPr>
          <a:picLocks noChangeAspect="1"/>
        </xdr:cNvPicPr>
      </xdr:nvPicPr>
      <xdr:blipFill>
        <a:blip xmlns:r="http://schemas.openxmlformats.org/officeDocument/2006/relationships" r:embed="rId1"/>
        <a:stretch>
          <a:fillRect/>
        </a:stretch>
      </xdr:blipFill>
      <xdr:spPr>
        <a:xfrm>
          <a:off x="412750" y="1164166"/>
          <a:ext cx="6771428" cy="4540251"/>
        </a:xfrm>
        <a:prstGeom prst="rect">
          <a:avLst/>
        </a:prstGeom>
      </xdr:spPr>
    </xdr:pic>
    <xdr:clientData/>
  </xdr:twoCellAnchor>
</xdr:wsDr>
</file>

<file path=xl/drawings/drawing5.xml><?xml version="1.0" encoding="utf-8"?>
<xdr:wsDr xmlns:xdr="http://schemas.openxmlformats.org/drawingml/2006/spreadsheetDrawing" xmlns:a="http://schemas.openxmlformats.org/drawingml/2006/main">
  <xdr:twoCellAnchor>
    <xdr:from>
      <xdr:col>0</xdr:col>
      <xdr:colOff>457200</xdr:colOff>
      <xdr:row>9</xdr:row>
      <xdr:rowOff>38100</xdr:rowOff>
    </xdr:from>
    <xdr:to>
      <xdr:col>4</xdr:col>
      <xdr:colOff>542925</xdr:colOff>
      <xdr:row>22</xdr:row>
      <xdr:rowOff>95250</xdr:rowOff>
    </xdr:to>
    <xdr:graphicFrame macro="">
      <xdr:nvGraphicFramePr>
        <xdr:cNvPr id="8" name="Chart 7">
          <a:extLst>
            <a:ext uri="{FF2B5EF4-FFF2-40B4-BE49-F238E27FC236}">
              <a16:creationId xmlns:a16="http://schemas.microsoft.com/office/drawing/2014/main" id="{99DB0953-4503-403F-8A1E-E00356B2D6A3}"/>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editAs="oneCell">
    <xdr:from>
      <xdr:col>4</xdr:col>
      <xdr:colOff>581025</xdr:colOff>
      <xdr:row>11</xdr:row>
      <xdr:rowOff>76200</xdr:rowOff>
    </xdr:from>
    <xdr:to>
      <xdr:col>7</xdr:col>
      <xdr:colOff>371188</xdr:colOff>
      <xdr:row>20</xdr:row>
      <xdr:rowOff>95065</xdr:rowOff>
    </xdr:to>
    <xdr:pic>
      <xdr:nvPicPr>
        <xdr:cNvPr id="2" name="Picture 1">
          <a:extLst>
            <a:ext uri="{FF2B5EF4-FFF2-40B4-BE49-F238E27FC236}">
              <a16:creationId xmlns:a16="http://schemas.microsoft.com/office/drawing/2014/main" id="{91650990-4697-42D8-9448-5214A0751C8A}"/>
            </a:ext>
          </a:extLst>
        </xdr:cNvPr>
        <xdr:cNvPicPr>
          <a:picLocks noChangeAspect="1"/>
        </xdr:cNvPicPr>
      </xdr:nvPicPr>
      <xdr:blipFill>
        <a:blip xmlns:r="http://schemas.openxmlformats.org/officeDocument/2006/relationships" r:embed="rId2"/>
        <a:stretch>
          <a:fillRect/>
        </a:stretch>
      </xdr:blipFill>
      <xdr:spPr>
        <a:xfrm>
          <a:off x="3600450" y="2505075"/>
          <a:ext cx="2295238" cy="1476190"/>
        </a:xfrm>
        <a:prstGeom prst="rect">
          <a:avLst/>
        </a:prstGeom>
      </xdr:spPr>
    </xdr:pic>
    <xdr:clientData/>
  </xdr:twoCellAnchor>
</xdr:wsDr>
</file>

<file path=xl/drawings/drawing6.xml><?xml version="1.0" encoding="utf-8"?>
<xdr:wsDr xmlns:xdr="http://schemas.openxmlformats.org/drawingml/2006/spreadsheetDrawing" xmlns:a="http://schemas.openxmlformats.org/drawingml/2006/main">
  <xdr:twoCellAnchor>
    <xdr:from>
      <xdr:col>5</xdr:col>
      <xdr:colOff>428625</xdr:colOff>
      <xdr:row>10</xdr:row>
      <xdr:rowOff>45720</xdr:rowOff>
    </xdr:from>
    <xdr:to>
      <xdr:col>5</xdr:col>
      <xdr:colOff>525781</xdr:colOff>
      <xdr:row>25</xdr:row>
      <xdr:rowOff>144780</xdr:rowOff>
    </xdr:to>
    <xdr:sp macro="" textlink="">
      <xdr:nvSpPr>
        <xdr:cNvPr id="2" name="Left Brace 1">
          <a:extLst>
            <a:ext uri="{FF2B5EF4-FFF2-40B4-BE49-F238E27FC236}">
              <a16:creationId xmlns:a16="http://schemas.microsoft.com/office/drawing/2014/main" id="{00000000-0008-0000-0B00-000002000000}"/>
            </a:ext>
          </a:extLst>
        </xdr:cNvPr>
        <xdr:cNvSpPr/>
      </xdr:nvSpPr>
      <xdr:spPr>
        <a:xfrm>
          <a:off x="3438525" y="2933700"/>
          <a:ext cx="97156" cy="2842260"/>
        </a:xfrm>
        <a:prstGeom prst="leftBrace">
          <a:avLst/>
        </a:prstGeom>
        <a:ln>
          <a:solidFill>
            <a:sysClr val="windowText" lastClr="000000"/>
          </a:solidFill>
        </a:ln>
      </xdr:spPr>
      <xdr:style>
        <a:lnRef idx="3">
          <a:schemeClr val="accent1"/>
        </a:lnRef>
        <a:fillRef idx="0">
          <a:schemeClr val="accent1"/>
        </a:fillRef>
        <a:effectRef idx="2">
          <a:schemeClr val="accent1"/>
        </a:effectRef>
        <a:fontRef idx="minor">
          <a:schemeClr val="tx1"/>
        </a:fontRef>
      </xdr:style>
      <xdr:txBody>
        <a:bodyPr vertOverflow="clip" horzOverflow="clip" rtlCol="0" anchor="t"/>
        <a:lstStyle/>
        <a:p>
          <a:pPr algn="l"/>
          <a:endParaRPr lang="es-DO" sz="1100" b="0" cap="none" spc="0">
            <a:ln w="0"/>
            <a:solidFill>
              <a:schemeClr val="accent1"/>
            </a:solidFill>
            <a:effectLst>
              <a:outerShdw blurRad="38100" dist="25400" dir="5400000" algn="ctr" rotWithShape="0">
                <a:srgbClr val="6E747A">
                  <a:alpha val="43000"/>
                </a:srgbClr>
              </a:outerShdw>
            </a:effectLst>
          </a:endParaRPr>
        </a:p>
      </xdr:txBody>
    </xdr:sp>
    <xdr:clientData/>
  </xdr:twoCellAnchor>
  <xdr:twoCellAnchor editAs="oneCell">
    <xdr:from>
      <xdr:col>5</xdr:col>
      <xdr:colOff>542925</xdr:colOff>
      <xdr:row>11</xdr:row>
      <xdr:rowOff>47625</xdr:rowOff>
    </xdr:from>
    <xdr:to>
      <xdr:col>12</xdr:col>
      <xdr:colOff>447118</xdr:colOff>
      <xdr:row>24</xdr:row>
      <xdr:rowOff>142594</xdr:rowOff>
    </xdr:to>
    <xdr:pic>
      <xdr:nvPicPr>
        <xdr:cNvPr id="4" name="Picture 3">
          <a:extLst>
            <a:ext uri="{FF2B5EF4-FFF2-40B4-BE49-F238E27FC236}">
              <a16:creationId xmlns:a16="http://schemas.microsoft.com/office/drawing/2014/main" id="{B1009DE2-A08B-4FFB-8365-64D0364C3D8B}"/>
            </a:ext>
          </a:extLst>
        </xdr:cNvPr>
        <xdr:cNvPicPr>
          <a:picLocks noChangeAspect="1"/>
        </xdr:cNvPicPr>
      </xdr:nvPicPr>
      <xdr:blipFill rotWithShape="1">
        <a:blip xmlns:r="http://schemas.openxmlformats.org/officeDocument/2006/relationships" r:embed="rId1"/>
        <a:srcRect t="2119"/>
        <a:stretch/>
      </xdr:blipFill>
      <xdr:spPr>
        <a:xfrm>
          <a:off x="3448050" y="2886075"/>
          <a:ext cx="4457143" cy="2199994"/>
        </a:xfrm>
        <a:prstGeom prst="rect">
          <a:avLst/>
        </a:prstGeom>
      </xdr:spPr>
    </xdr:pic>
    <xdr:clientData/>
  </xdr:twoCellAnchor>
  <xdr:twoCellAnchor>
    <xdr:from>
      <xdr:col>0</xdr:col>
      <xdr:colOff>161925</xdr:colOff>
      <xdr:row>10</xdr:row>
      <xdr:rowOff>0</xdr:rowOff>
    </xdr:from>
    <xdr:to>
      <xdr:col>5</xdr:col>
      <xdr:colOff>190499</xdr:colOff>
      <xdr:row>25</xdr:row>
      <xdr:rowOff>19050</xdr:rowOff>
    </xdr:to>
    <xdr:graphicFrame macro="">
      <xdr:nvGraphicFramePr>
        <xdr:cNvPr id="10" name="Chart 9">
          <a:extLst>
            <a:ext uri="{FF2B5EF4-FFF2-40B4-BE49-F238E27FC236}">
              <a16:creationId xmlns:a16="http://schemas.microsoft.com/office/drawing/2014/main" id="{DCDC4F62-080D-4BDE-B7AF-B896342D2C3A}"/>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2"/>
        </a:graphicData>
      </a:graphic>
    </xdr:graphicFrame>
    <xdr:clientData/>
  </xdr:twoCellAnchor>
  <xdr:twoCellAnchor editAs="oneCell">
    <xdr:from>
      <xdr:col>3</xdr:col>
      <xdr:colOff>9526</xdr:colOff>
      <xdr:row>37</xdr:row>
      <xdr:rowOff>28575</xdr:rowOff>
    </xdr:from>
    <xdr:to>
      <xdr:col>11</xdr:col>
      <xdr:colOff>542926</xdr:colOff>
      <xdr:row>51</xdr:row>
      <xdr:rowOff>94206</xdr:rowOff>
    </xdr:to>
    <xdr:pic>
      <xdr:nvPicPr>
        <xdr:cNvPr id="5" name="Picture 4">
          <a:extLst>
            <a:ext uri="{FF2B5EF4-FFF2-40B4-BE49-F238E27FC236}">
              <a16:creationId xmlns:a16="http://schemas.microsoft.com/office/drawing/2014/main" id="{FB78B607-BA7C-43C3-B0A5-7370FA54C366}"/>
            </a:ext>
          </a:extLst>
        </xdr:cNvPr>
        <xdr:cNvPicPr>
          <a:picLocks noChangeAspect="1"/>
        </xdr:cNvPicPr>
      </xdr:nvPicPr>
      <xdr:blipFill>
        <a:blip xmlns:r="http://schemas.openxmlformats.org/officeDocument/2006/relationships" r:embed="rId3"/>
        <a:stretch>
          <a:fillRect/>
        </a:stretch>
      </xdr:blipFill>
      <xdr:spPr>
        <a:xfrm>
          <a:off x="1752601" y="7858125"/>
          <a:ext cx="5314950" cy="2294481"/>
        </a:xfrm>
        <a:prstGeom prst="rect">
          <a:avLst/>
        </a:prstGeom>
      </xdr:spPr>
    </xdr:pic>
    <xdr:clientData/>
  </xdr:twoCellAnchor>
</xdr:wsDr>
</file>

<file path=xl/drawings/drawing7.xml><?xml version="1.0" encoding="utf-8"?>
<xdr:wsDr xmlns:xdr="http://schemas.openxmlformats.org/drawingml/2006/spreadsheetDrawing" xmlns:a="http://schemas.openxmlformats.org/drawingml/2006/main">
  <xdr:twoCellAnchor editAs="oneCell">
    <xdr:from>
      <xdr:col>2</xdr:col>
      <xdr:colOff>190500</xdr:colOff>
      <xdr:row>32</xdr:row>
      <xdr:rowOff>19050</xdr:rowOff>
    </xdr:from>
    <xdr:to>
      <xdr:col>9</xdr:col>
      <xdr:colOff>514349</xdr:colOff>
      <xdr:row>49</xdr:row>
      <xdr:rowOff>160237</xdr:rowOff>
    </xdr:to>
    <xdr:pic>
      <xdr:nvPicPr>
        <xdr:cNvPr id="4" name="Picture 3">
          <a:extLst>
            <a:ext uri="{FF2B5EF4-FFF2-40B4-BE49-F238E27FC236}">
              <a16:creationId xmlns:a16="http://schemas.microsoft.com/office/drawing/2014/main" id="{5416FFCE-9C3D-48F0-8E41-A8CB5252D791}"/>
            </a:ext>
          </a:extLst>
        </xdr:cNvPr>
        <xdr:cNvPicPr>
          <a:picLocks noChangeAspect="1"/>
        </xdr:cNvPicPr>
      </xdr:nvPicPr>
      <xdr:blipFill rotWithShape="1">
        <a:blip xmlns:r="http://schemas.openxmlformats.org/officeDocument/2006/relationships" r:embed="rId1"/>
        <a:srcRect t="5069"/>
        <a:stretch/>
      </xdr:blipFill>
      <xdr:spPr>
        <a:xfrm>
          <a:off x="1304925" y="5753100"/>
          <a:ext cx="4610099" cy="2893912"/>
        </a:xfrm>
        <a:prstGeom prst="rect">
          <a:avLst/>
        </a:prstGeom>
      </xdr:spPr>
    </xdr:pic>
    <xdr:clientData/>
  </xdr:twoCellAnchor>
</xdr:wsDr>
</file>

<file path=xl/drawings/drawing8.xml><?xml version="1.0" encoding="utf-8"?>
<xdr:wsDr xmlns:xdr="http://schemas.openxmlformats.org/drawingml/2006/spreadsheetDrawing" xmlns:a="http://schemas.openxmlformats.org/drawingml/2006/main">
  <xdr:twoCellAnchor editAs="oneCell">
    <xdr:from>
      <xdr:col>2</xdr:col>
      <xdr:colOff>66675</xdr:colOff>
      <xdr:row>30</xdr:row>
      <xdr:rowOff>47625</xdr:rowOff>
    </xdr:from>
    <xdr:to>
      <xdr:col>9</xdr:col>
      <xdr:colOff>9525</xdr:colOff>
      <xdr:row>46</xdr:row>
      <xdr:rowOff>120351</xdr:rowOff>
    </xdr:to>
    <xdr:pic>
      <xdr:nvPicPr>
        <xdr:cNvPr id="5" name="Picture 4">
          <a:extLst>
            <a:ext uri="{FF2B5EF4-FFF2-40B4-BE49-F238E27FC236}">
              <a16:creationId xmlns:a16="http://schemas.microsoft.com/office/drawing/2014/main" id="{655F44FB-D801-4961-9A72-EC4B15FAF83F}"/>
            </a:ext>
          </a:extLst>
        </xdr:cNvPr>
        <xdr:cNvPicPr>
          <a:picLocks noChangeAspect="1"/>
        </xdr:cNvPicPr>
      </xdr:nvPicPr>
      <xdr:blipFill>
        <a:blip xmlns:r="http://schemas.openxmlformats.org/officeDocument/2006/relationships" r:embed="rId1"/>
        <a:stretch>
          <a:fillRect/>
        </a:stretch>
      </xdr:blipFill>
      <xdr:spPr>
        <a:xfrm>
          <a:off x="1171575" y="5543550"/>
          <a:ext cx="3971925" cy="2663526"/>
        </a:xfrm>
        <a:prstGeom prst="rect">
          <a:avLst/>
        </a:prstGeom>
      </xdr:spPr>
    </xdr:pic>
    <xdr:clientData/>
  </xdr:twoCellAnchor>
</xdr:wsDr>
</file>

<file path=xl/drawings/drawing9.xml><?xml version="1.0" encoding="utf-8"?>
<xdr:wsDr xmlns:xdr="http://schemas.openxmlformats.org/drawingml/2006/spreadsheetDrawing" xmlns:a="http://schemas.openxmlformats.org/drawingml/2006/main">
  <xdr:twoCellAnchor editAs="oneCell">
    <xdr:from>
      <xdr:col>2</xdr:col>
      <xdr:colOff>266699</xdr:colOff>
      <xdr:row>32</xdr:row>
      <xdr:rowOff>28575</xdr:rowOff>
    </xdr:from>
    <xdr:to>
      <xdr:col>8</xdr:col>
      <xdr:colOff>590549</xdr:colOff>
      <xdr:row>48</xdr:row>
      <xdr:rowOff>20581</xdr:rowOff>
    </xdr:to>
    <xdr:pic>
      <xdr:nvPicPr>
        <xdr:cNvPr id="3" name="Picture 2">
          <a:extLst>
            <a:ext uri="{FF2B5EF4-FFF2-40B4-BE49-F238E27FC236}">
              <a16:creationId xmlns:a16="http://schemas.microsoft.com/office/drawing/2014/main" id="{2749D909-6899-4332-A67E-3DC8764CCF45}"/>
            </a:ext>
          </a:extLst>
        </xdr:cNvPr>
        <xdr:cNvPicPr>
          <a:picLocks noChangeAspect="1"/>
        </xdr:cNvPicPr>
      </xdr:nvPicPr>
      <xdr:blipFill>
        <a:blip xmlns:r="http://schemas.openxmlformats.org/officeDocument/2006/relationships" r:embed="rId1"/>
        <a:stretch>
          <a:fillRect/>
        </a:stretch>
      </xdr:blipFill>
      <xdr:spPr>
        <a:xfrm>
          <a:off x="1304924" y="5572125"/>
          <a:ext cx="4181475" cy="2582806"/>
        </a:xfrm>
        <a:prstGeom prst="rect">
          <a:avLst/>
        </a:prstGeom>
      </xdr:spPr>
    </xdr:pic>
    <xdr:clientData/>
  </xdr:twoCellAnchor>
</xdr:wsDr>
</file>

<file path=xl/drawings/drawing10.xml><?xml version="1.0" encoding="utf-8"?>
<xdr:wsDr xmlns:xdr="http://schemas.openxmlformats.org/drawingml/2006/spreadsheetDrawing" xmlns:a="http://schemas.openxmlformats.org/drawingml/2006/main">
  <xdr:twoCellAnchor editAs="oneCell">
    <xdr:from>
      <xdr:col>2</xdr:col>
      <xdr:colOff>295276</xdr:colOff>
      <xdr:row>33</xdr:row>
      <xdr:rowOff>57151</xdr:rowOff>
    </xdr:from>
    <xdr:to>
      <xdr:col>8</xdr:col>
      <xdr:colOff>504826</xdr:colOff>
      <xdr:row>50</xdr:row>
      <xdr:rowOff>19634</xdr:rowOff>
    </xdr:to>
    <xdr:pic>
      <xdr:nvPicPr>
        <xdr:cNvPr id="4" name="Picture 3">
          <a:extLst>
            <a:ext uri="{FF2B5EF4-FFF2-40B4-BE49-F238E27FC236}">
              <a16:creationId xmlns:a16="http://schemas.microsoft.com/office/drawing/2014/main" id="{EA8C43CB-E844-48E3-B7B1-80730B616D94}"/>
            </a:ext>
          </a:extLst>
        </xdr:cNvPr>
        <xdr:cNvPicPr>
          <a:picLocks noChangeAspect="1"/>
        </xdr:cNvPicPr>
      </xdr:nvPicPr>
      <xdr:blipFill>
        <a:blip xmlns:r="http://schemas.openxmlformats.org/officeDocument/2006/relationships" r:embed="rId1"/>
        <a:stretch>
          <a:fillRect/>
        </a:stretch>
      </xdr:blipFill>
      <xdr:spPr>
        <a:xfrm>
          <a:off x="1323976" y="5715001"/>
          <a:ext cx="3771900" cy="2715208"/>
        </a:xfrm>
        <a:prstGeom prst="rect">
          <a:avLst/>
        </a:prstGeom>
      </xdr:spPr>
    </xdr:pic>
    <xdr:clientData/>
  </xdr:twoCellAnchor>
</xdr:wsDr>
</file>

<file path=xl/drawings/drawing11.xml><?xml version="1.0" encoding="utf-8"?>
<xdr:wsDr xmlns:xdr="http://schemas.openxmlformats.org/drawingml/2006/spreadsheetDrawing" xmlns:a="http://schemas.openxmlformats.org/drawingml/2006/main">
  <xdr:twoCellAnchor editAs="oneCell">
    <xdr:from>
      <xdr:col>0</xdr:col>
      <xdr:colOff>0</xdr:colOff>
      <xdr:row>0</xdr:row>
      <xdr:rowOff>0</xdr:rowOff>
    </xdr:from>
    <xdr:to>
      <xdr:col>13</xdr:col>
      <xdr:colOff>176689</xdr:colOff>
      <xdr:row>53</xdr:row>
      <xdr:rowOff>57150</xdr:rowOff>
    </xdr:to>
    <xdr:pic>
      <xdr:nvPicPr>
        <xdr:cNvPr id="3" name="Picture 2">
          <a:extLst>
            <a:ext uri="{FF2B5EF4-FFF2-40B4-BE49-F238E27FC236}">
              <a16:creationId xmlns:a16="http://schemas.microsoft.com/office/drawing/2014/main" id="{00000000-0008-0000-1E00-000003000000}"/>
            </a:ext>
          </a:extLst>
        </xdr:cNvPr>
        <xdr:cNvPicPr/>
      </xdr:nvPicPr>
      <xdr:blipFill>
        <a:blip xmlns:r="http://schemas.openxmlformats.org/officeDocument/2006/relationships" r:embed="rId1">
          <a:extLst>
            <a:ext uri="{28A0092B-C50C-407E-A947-70E740481C1C}">
              <a14:useLocalDpi xmlns:a14="http://schemas.microsoft.com/office/drawing/2010/main" val="0"/>
            </a:ext>
          </a:extLst>
        </a:blip>
        <a:stretch>
          <a:fillRect/>
        </a:stretch>
      </xdr:blipFill>
      <xdr:spPr>
        <a:xfrm>
          <a:off x="0" y="0"/>
          <a:ext cx="7760970" cy="10153650"/>
        </a:xfrm>
        <a:prstGeom prst="rect">
          <a:avLst/>
        </a:prstGeom>
      </xdr:spPr>
    </xdr:pic>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EstudiosEco/Secci&#243;n%20de%20Estad&#237;sticas/Boletines/Bolet&#237;n%20Parque%20Vehicular/2022/Archivos%20de%20trabajo/Data%20por%20tipo%20de%20persona%202022.xlsx"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Data"/>
      <sheetName val="data 2"/>
      <sheetName val="Sheet1"/>
      <sheetName val="Provincia-Cuadro 2.3.1"/>
      <sheetName val="Mapa Provincia CB"/>
      <sheetName val="Mapa 2.3.1"/>
      <sheetName val="Tipo de persona 2.4.1"/>
      <sheetName val="Por género 2.5.1"/>
      <sheetName val="2.6.1"/>
      <sheetName val="Edad"/>
    </sheetNames>
    <sheetDataSet>
      <sheetData sheetId="0"/>
      <sheetData sheetId="1"/>
      <sheetData sheetId="2"/>
      <sheetData sheetId="3"/>
      <sheetData sheetId="4"/>
      <sheetData sheetId="5"/>
      <sheetData sheetId="6">
        <row r="44">
          <cell r="B44" t="str">
            <v>Personas Físicas</v>
          </cell>
          <cell r="C44" t="str">
            <v>Personas Jurídicas</v>
          </cell>
        </row>
        <row r="53">
          <cell r="B53">
            <v>0.72518397597655637</v>
          </cell>
          <cell r="C53">
            <v>0.27481602402344363</v>
          </cell>
        </row>
      </sheetData>
      <sheetData sheetId="7"/>
      <sheetData sheetId="8"/>
      <sheetData sheetId="9"/>
    </sheetDataSet>
  </externalBook>
</externalLink>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drawing" Target="../drawings/drawing1.xml"/></Relationships>
</file>

<file path=xl/worksheets/_rels/sheet2.xml.rels><?xml version="1.0" encoding="UTF-8" standalone="yes"?>
<Relationships xmlns="http://schemas.openxmlformats.org/package/2006/relationships"><Relationship Id="rId2" Type="http://schemas.openxmlformats.org/officeDocument/2006/relationships/printerSettings" Target="../printerSettings/printerSettings1.bin"/><Relationship Id="rId1" Type="http://schemas.openxmlformats.org/officeDocument/2006/relationships/hyperlink" Target="http://www.dgii.gov.do/" TargetMode="External"/></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5.xml.rels><?xml version="1.0" encoding="UTF-8" standalone="yes"?>
<Relationships xmlns="http://schemas.openxmlformats.org/package/2006/relationships"><Relationship Id="rId2" Type="http://schemas.openxmlformats.org/officeDocument/2006/relationships/drawing" Target="../drawings/drawing2.xml"/><Relationship Id="rId1" Type="http://schemas.openxmlformats.org/officeDocument/2006/relationships/printerSettings" Target="../printerSettings/printerSettings4.bin"/></Relationships>
</file>

<file path=xl/worksheets/_rels/sheet6.xml.rels><?xml version="1.0" encoding="UTF-8" standalone="yes"?>
<Relationships xmlns="http://schemas.openxmlformats.org/package/2006/relationships"><Relationship Id="rId2" Type="http://schemas.openxmlformats.org/officeDocument/2006/relationships/drawing" Target="../drawings/drawing3.xml"/><Relationship Id="rId1" Type="http://schemas.openxmlformats.org/officeDocument/2006/relationships/printerSettings" Target="../printerSettings/printerSettings5.bin"/></Relationships>
</file>

<file path=xl/worksheets/_rels/sheet7.xml.rels><?xml version="1.0" encoding="UTF-8" standalone="yes"?>
<Relationships xmlns="http://schemas.openxmlformats.org/package/2006/relationships"><Relationship Id="rId1" Type="http://schemas.openxmlformats.org/officeDocument/2006/relationships/drawing" Target="../drawings/drawing4.xml"/></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10.xml.rels><?xml version="1.0" encoding="UTF-8" standalone="yes"?>
<Relationships xmlns="http://schemas.openxmlformats.org/package/2006/relationships"><Relationship Id="rId2" Type="http://schemas.openxmlformats.org/officeDocument/2006/relationships/drawing" Target="../drawings/drawing5.xml"/><Relationship Id="rId1" Type="http://schemas.openxmlformats.org/officeDocument/2006/relationships/printerSettings" Target="../printerSettings/printerSettings7.bin"/></Relationships>
</file>

<file path=xl/worksheets/_rels/sheet12.xml.rels><?xml version="1.0" encoding="UTF-8" standalone="yes"?>
<Relationships xmlns="http://schemas.openxmlformats.org/package/2006/relationships"><Relationship Id="rId2" Type="http://schemas.openxmlformats.org/officeDocument/2006/relationships/drawing" Target="../drawings/drawing6.xml"/><Relationship Id="rId1" Type="http://schemas.openxmlformats.org/officeDocument/2006/relationships/printerSettings" Target="../printerSettings/printerSettings8.bin"/></Relationships>
</file>

<file path=xl/worksheets/_rels/sheet13.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4.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5.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6.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_rels/sheet20.xml.rels><?xml version="1.0" encoding="UTF-8" standalone="yes"?>
<Relationships xmlns="http://schemas.openxmlformats.org/package/2006/relationships"><Relationship Id="rId1" Type="http://schemas.openxmlformats.org/officeDocument/2006/relationships/printerSettings" Target="../printerSettings/printerSettings13.bin"/></Relationships>
</file>

<file path=xl/worksheets/_rels/sheet21.xml.rels><?xml version="1.0" encoding="UTF-8" standalone="yes"?>
<Relationships xmlns="http://schemas.openxmlformats.org/package/2006/relationships"><Relationship Id="rId1" Type="http://schemas.openxmlformats.org/officeDocument/2006/relationships/printerSettings" Target="../printerSettings/printerSettings14.bin"/></Relationships>
</file>

<file path=xl/worksheets/_rels/sheet22.xml.rels><?xml version="1.0" encoding="UTF-8" standalone="yes"?>
<Relationships xmlns="http://schemas.openxmlformats.org/package/2006/relationships"><Relationship Id="rId1" Type="http://schemas.openxmlformats.org/officeDocument/2006/relationships/printerSettings" Target="../printerSettings/printerSettings15.bin"/></Relationships>
</file>

<file path=xl/worksheets/_rels/sheet24.xml.rels><?xml version="1.0" encoding="UTF-8" standalone="yes"?>
<Relationships xmlns="http://schemas.openxmlformats.org/package/2006/relationships"><Relationship Id="rId1" Type="http://schemas.openxmlformats.org/officeDocument/2006/relationships/drawing" Target="../drawings/drawing7.xml"/></Relationships>
</file>

<file path=xl/worksheets/_rels/sheet25.xml.rels><?xml version="1.0" encoding="UTF-8" standalone="yes"?>
<Relationships xmlns="http://schemas.openxmlformats.org/package/2006/relationships"><Relationship Id="rId2" Type="http://schemas.openxmlformats.org/officeDocument/2006/relationships/drawing" Target="../drawings/drawing8.xml"/><Relationship Id="rId1" Type="http://schemas.openxmlformats.org/officeDocument/2006/relationships/printerSettings" Target="../printerSettings/printerSettings16.bin"/></Relationships>
</file>

<file path=xl/worksheets/_rels/sheet26.xml.rels><?xml version="1.0" encoding="UTF-8" standalone="yes"?>
<Relationships xmlns="http://schemas.openxmlformats.org/package/2006/relationships"><Relationship Id="rId2" Type="http://schemas.openxmlformats.org/officeDocument/2006/relationships/drawing" Target="../drawings/drawing9.xml"/><Relationship Id="rId1" Type="http://schemas.openxmlformats.org/officeDocument/2006/relationships/printerSettings" Target="../printerSettings/printerSettings17.bin"/></Relationships>
</file>

<file path=xl/worksheets/_rels/sheet27.xml.rels><?xml version="1.0" encoding="UTF-8" standalone="yes"?>
<Relationships xmlns="http://schemas.openxmlformats.org/package/2006/relationships"><Relationship Id="rId2" Type="http://schemas.openxmlformats.org/officeDocument/2006/relationships/drawing" Target="../drawings/drawing10.xml"/><Relationship Id="rId1" Type="http://schemas.openxmlformats.org/officeDocument/2006/relationships/printerSettings" Target="../printerSettings/printerSettings18.bin"/></Relationships>
</file>

<file path=xl/worksheets/_rels/sheet28.xml.rels><?xml version="1.0" encoding="UTF-8" standalone="yes"?>
<Relationships xmlns="http://schemas.openxmlformats.org/package/2006/relationships"><Relationship Id="rId1" Type="http://schemas.openxmlformats.org/officeDocument/2006/relationships/printerSettings" Target="../printerSettings/printerSettings19.bin"/></Relationships>
</file>

<file path=xl/worksheets/_rels/sheet31.xml.rels><?xml version="1.0" encoding="UTF-8" standalone="yes"?>
<Relationships xmlns="http://schemas.openxmlformats.org/package/2006/relationships"><Relationship Id="rId1" Type="http://schemas.openxmlformats.org/officeDocument/2006/relationships/drawing" Target="../drawings/drawing11.xm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
  <sheetViews>
    <sheetView showGridLines="0" workbookViewId="0">
      <selection activeCell="L22" sqref="L22"/>
    </sheetView>
  </sheetViews>
  <sheetFormatPr defaultColWidth="8.7109375" defaultRowHeight="15" x14ac:dyDescent="0.25"/>
  <sheetData/>
  <pageMargins left="0.7" right="0.7" top="0.75" bottom="0.75" header="0.3" footer="0.3"/>
  <drawing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dimension ref="B1:B40"/>
  <sheetViews>
    <sheetView showGridLines="0" topLeftCell="A9" workbookViewId="0">
      <selection activeCell="K19" sqref="K19"/>
    </sheetView>
  </sheetViews>
  <sheetFormatPr defaultColWidth="8.7109375" defaultRowHeight="15" x14ac:dyDescent="0.25"/>
  <sheetData>
    <row r="1" spans="2:2" x14ac:dyDescent="0.25">
      <c r="B1" s="2"/>
    </row>
    <row r="2" spans="2:2" ht="16.5" x14ac:dyDescent="0.25">
      <c r="B2" s="3"/>
    </row>
    <row r="5" spans="2:2" ht="16.5" x14ac:dyDescent="0.25">
      <c r="B5" s="3"/>
    </row>
    <row r="6" spans="2:2" ht="16.5" x14ac:dyDescent="0.25">
      <c r="B6" s="3"/>
    </row>
    <row r="7" spans="2:2" ht="16.5" x14ac:dyDescent="0.25">
      <c r="B7" s="3"/>
    </row>
    <row r="8" spans="2:2" ht="16.5" x14ac:dyDescent="0.25">
      <c r="B8" s="3"/>
    </row>
    <row r="9" spans="2:2" ht="16.5" x14ac:dyDescent="0.25">
      <c r="B9" s="3"/>
    </row>
    <row r="10" spans="2:2" ht="16.5" x14ac:dyDescent="0.25">
      <c r="B10" s="3"/>
    </row>
    <row r="11" spans="2:2" ht="16.5" x14ac:dyDescent="0.25">
      <c r="B11" s="3"/>
    </row>
    <row r="12" spans="2:2" ht="16.5" x14ac:dyDescent="0.25">
      <c r="B12" s="3"/>
    </row>
    <row r="13" spans="2:2" ht="16.5" x14ac:dyDescent="0.25">
      <c r="B13" s="3" t="s">
        <v>186</v>
      </c>
    </row>
    <row r="14" spans="2:2" ht="16.5" x14ac:dyDescent="0.25">
      <c r="B14" s="3"/>
    </row>
    <row r="15" spans="2:2" ht="16.5" x14ac:dyDescent="0.25">
      <c r="B15" s="3" t="s">
        <v>310</v>
      </c>
    </row>
    <row r="16" spans="2:2" ht="16.5" x14ac:dyDescent="0.25">
      <c r="B16" s="4"/>
    </row>
    <row r="17" spans="2:2" ht="16.5" x14ac:dyDescent="0.25">
      <c r="B17" s="4"/>
    </row>
    <row r="18" spans="2:2" ht="16.5" x14ac:dyDescent="0.25">
      <c r="B18" s="5"/>
    </row>
    <row r="19" spans="2:2" ht="16.5" x14ac:dyDescent="0.25">
      <c r="B19" s="5" t="s">
        <v>187</v>
      </c>
    </row>
    <row r="20" spans="2:2" ht="16.5" x14ac:dyDescent="0.25">
      <c r="B20" s="5" t="s">
        <v>188</v>
      </c>
    </row>
    <row r="21" spans="2:2" ht="16.5" x14ac:dyDescent="0.25">
      <c r="B21" s="5"/>
    </row>
    <row r="22" spans="2:2" ht="16.5" x14ac:dyDescent="0.25">
      <c r="B22" s="5"/>
    </row>
    <row r="23" spans="2:2" ht="16.5" x14ac:dyDescent="0.25">
      <c r="B23" s="5"/>
    </row>
    <row r="24" spans="2:2" ht="16.5" x14ac:dyDescent="0.25">
      <c r="B24" s="5" t="s">
        <v>311</v>
      </c>
    </row>
    <row r="25" spans="2:2" ht="16.5" x14ac:dyDescent="0.25">
      <c r="B25" s="5"/>
    </row>
    <row r="26" spans="2:2" ht="16.5" x14ac:dyDescent="0.25">
      <c r="B26" s="6"/>
    </row>
    <row r="27" spans="2:2" ht="16.5" x14ac:dyDescent="0.25">
      <c r="B27" s="6"/>
    </row>
    <row r="28" spans="2:2" ht="16.5" x14ac:dyDescent="0.25">
      <c r="B28" s="6"/>
    </row>
    <row r="29" spans="2:2" ht="16.5" x14ac:dyDescent="0.25">
      <c r="B29" s="6"/>
    </row>
    <row r="30" spans="2:2" ht="18" x14ac:dyDescent="0.25">
      <c r="B30" s="1" t="s">
        <v>189</v>
      </c>
    </row>
    <row r="31" spans="2:2" ht="18" x14ac:dyDescent="0.25">
      <c r="B31" s="1" t="s">
        <v>195</v>
      </c>
    </row>
    <row r="32" spans="2:2" ht="18" x14ac:dyDescent="0.25">
      <c r="B32" s="7" t="s">
        <v>190</v>
      </c>
    </row>
    <row r="33" spans="2:2" ht="16.5" x14ac:dyDescent="0.25">
      <c r="B33" s="6"/>
    </row>
    <row r="34" spans="2:2" ht="18" x14ac:dyDescent="0.25">
      <c r="B34" s="1" t="s">
        <v>191</v>
      </c>
    </row>
    <row r="35" spans="2:2" ht="18" x14ac:dyDescent="0.25">
      <c r="B35" s="7" t="s">
        <v>192</v>
      </c>
    </row>
    <row r="36" spans="2:2" ht="18" x14ac:dyDescent="0.25">
      <c r="B36" s="7" t="s">
        <v>193</v>
      </c>
    </row>
    <row r="37" spans="2:2" x14ac:dyDescent="0.25">
      <c r="B37" s="8" t="s">
        <v>194</v>
      </c>
    </row>
    <row r="38" spans="2:2" ht="18" x14ac:dyDescent="0.25">
      <c r="B38" s="7"/>
    </row>
    <row r="39" spans="2:2" x14ac:dyDescent="0.25">
      <c r="B39" s="9"/>
    </row>
    <row r="40" spans="2:2" x14ac:dyDescent="0.25">
      <c r="B40" s="9"/>
    </row>
  </sheetData>
  <hyperlinks>
    <hyperlink ref="B37" r:id="rId1" display="http://www.dgii.gov.do/" xr:uid="{00000000-0004-0000-0100-000000000000}"/>
  </hyperlinks>
  <pageMargins left="0.7" right="0.7" top="0.75" bottom="0.75" header="0.3" footer="0.3"/>
  <pageSetup orientation="portrait" r:id="rId2"/>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dimension ref="A2:E34"/>
  <sheetViews>
    <sheetView showGridLines="0" zoomScale="80" zoomScaleNormal="80" workbookViewId="0">
      <selection activeCell="N32" sqref="N32"/>
    </sheetView>
  </sheetViews>
  <sheetFormatPr defaultColWidth="8.7109375" defaultRowHeight="14.25" x14ac:dyDescent="0.2"/>
  <cols>
    <col min="1" max="1" width="8.7109375" style="100"/>
    <col min="2" max="16384" width="8.7109375" style="49"/>
  </cols>
  <sheetData>
    <row r="2" spans="1:5" ht="19.5" x14ac:dyDescent="0.25">
      <c r="A2" s="89" t="s">
        <v>212</v>
      </c>
    </row>
    <row r="3" spans="1:5" ht="15.75" x14ac:dyDescent="0.2">
      <c r="A3" s="90"/>
      <c r="B3" s="91"/>
      <c r="C3" s="91"/>
    </row>
    <row r="4" spans="1:5" ht="15.75" x14ac:dyDescent="0.2">
      <c r="A4" s="92" t="s">
        <v>213</v>
      </c>
      <c r="B4" s="91"/>
      <c r="C4" s="91"/>
    </row>
    <row r="5" spans="1:5" ht="15.75" x14ac:dyDescent="0.2">
      <c r="A5" s="90"/>
      <c r="B5" s="91"/>
      <c r="C5" s="93"/>
    </row>
    <row r="6" spans="1:5" ht="15.75" x14ac:dyDescent="0.2">
      <c r="A6" s="94" t="s">
        <v>214</v>
      </c>
      <c r="B6" s="91"/>
      <c r="C6" s="95"/>
    </row>
    <row r="7" spans="1:5" ht="18" x14ac:dyDescent="0.25">
      <c r="A7" s="96"/>
      <c r="B7" s="85"/>
      <c r="C7" s="97"/>
      <c r="D7" s="98"/>
      <c r="E7" s="98"/>
    </row>
    <row r="8" spans="1:5" x14ac:dyDescent="0.2">
      <c r="A8" s="99" t="s">
        <v>199</v>
      </c>
      <c r="C8" s="98"/>
      <c r="D8" s="98"/>
      <c r="E8" s="98"/>
    </row>
    <row r="9" spans="1:5" x14ac:dyDescent="0.2">
      <c r="C9" s="101"/>
      <c r="D9" s="101"/>
    </row>
    <row r="10" spans="1:5" x14ac:dyDescent="0.2">
      <c r="A10" s="99" t="s">
        <v>215</v>
      </c>
      <c r="C10" s="101"/>
      <c r="D10" s="101"/>
      <c r="E10" s="101"/>
    </row>
    <row r="11" spans="1:5" x14ac:dyDescent="0.2">
      <c r="C11" s="101"/>
      <c r="D11" s="101"/>
      <c r="E11" s="101"/>
    </row>
    <row r="12" spans="1:5" x14ac:dyDescent="0.2">
      <c r="A12" s="99" t="s">
        <v>216</v>
      </c>
      <c r="C12" s="101"/>
      <c r="D12" s="101"/>
      <c r="E12" s="101"/>
    </row>
    <row r="13" spans="1:5" x14ac:dyDescent="0.2">
      <c r="C13" s="101"/>
      <c r="D13" s="101"/>
      <c r="E13" s="101"/>
    </row>
    <row r="14" spans="1:5" x14ac:dyDescent="0.2">
      <c r="A14" s="99" t="s">
        <v>219</v>
      </c>
      <c r="C14" s="101"/>
      <c r="D14" s="101"/>
      <c r="E14" s="101"/>
    </row>
    <row r="15" spans="1:5" x14ac:dyDescent="0.2">
      <c r="C15" s="101"/>
      <c r="D15" s="101"/>
      <c r="E15" s="101"/>
    </row>
    <row r="16" spans="1:5" x14ac:dyDescent="0.2">
      <c r="A16" s="99" t="s">
        <v>220</v>
      </c>
      <c r="C16" s="101"/>
      <c r="D16" s="101"/>
      <c r="E16" s="101"/>
    </row>
    <row r="17" spans="1:5" x14ac:dyDescent="0.2">
      <c r="C17" s="101"/>
      <c r="D17" s="101"/>
      <c r="E17" s="101"/>
    </row>
    <row r="18" spans="1:5" x14ac:dyDescent="0.2">
      <c r="A18" s="99" t="s">
        <v>221</v>
      </c>
      <c r="C18" s="101"/>
      <c r="D18" s="101"/>
      <c r="E18" s="101"/>
    </row>
    <row r="19" spans="1:5" x14ac:dyDescent="0.2">
      <c r="C19" s="101"/>
      <c r="D19" s="101"/>
      <c r="E19" s="101"/>
    </row>
    <row r="20" spans="1:5" x14ac:dyDescent="0.2">
      <c r="A20" s="99" t="s">
        <v>222</v>
      </c>
      <c r="C20" s="98"/>
      <c r="D20" s="98"/>
    </row>
    <row r="21" spans="1:5" x14ac:dyDescent="0.2">
      <c r="C21" s="98"/>
      <c r="D21" s="98"/>
    </row>
    <row r="22" spans="1:5" x14ac:dyDescent="0.2">
      <c r="A22" s="99" t="s">
        <v>223</v>
      </c>
      <c r="C22" s="54"/>
    </row>
    <row r="24" spans="1:5" x14ac:dyDescent="0.2">
      <c r="A24" s="99" t="s">
        <v>224</v>
      </c>
    </row>
    <row r="26" spans="1:5" x14ac:dyDescent="0.2">
      <c r="A26" s="99" t="s">
        <v>225</v>
      </c>
    </row>
    <row r="27" spans="1:5" x14ac:dyDescent="0.2">
      <c r="A27" s="99"/>
    </row>
    <row r="28" spans="1:5" x14ac:dyDescent="0.2">
      <c r="A28" s="99" t="s">
        <v>218</v>
      </c>
    </row>
    <row r="30" spans="1:5" ht="15.75" x14ac:dyDescent="0.2">
      <c r="A30" s="94" t="s">
        <v>217</v>
      </c>
      <c r="B30" s="91"/>
    </row>
    <row r="31" spans="1:5" ht="15.75" x14ac:dyDescent="0.2">
      <c r="A31" s="90"/>
      <c r="B31" s="91"/>
    </row>
    <row r="32" spans="1:5" ht="15.75" x14ac:dyDescent="0.2">
      <c r="A32" s="94" t="s">
        <v>239</v>
      </c>
      <c r="B32" s="91"/>
    </row>
    <row r="33" spans="1:2" ht="15.75" x14ac:dyDescent="0.2">
      <c r="A33" s="90"/>
      <c r="B33" s="91"/>
    </row>
    <row r="34" spans="1:2" ht="15.75" x14ac:dyDescent="0.2">
      <c r="A34" s="94" t="s">
        <v>240</v>
      </c>
    </row>
  </sheetData>
  <hyperlinks>
    <hyperlink ref="A4" location="Introducción!A1" display="Introducción" xr:uid="{00000000-0004-0000-0200-000000000000}"/>
    <hyperlink ref="A6" location="'2.1'!A1" display="'2.1'!A1" xr:uid="{00000000-0004-0000-0200-000001000000}"/>
    <hyperlink ref="A8" location="'2.1'!A1" display="'2.1'!A1" xr:uid="{00000000-0004-0000-0200-000002000000}"/>
    <hyperlink ref="A10" location="'2.2'!A1" display="'2.2 Parque vehicular por tipo de vehículo" xr:uid="{00000000-0004-0000-0200-000003000000}"/>
    <hyperlink ref="A12" location="'2.3'!A1" display="'2.3 Parque vehicular según domicilio fiscal del contribuyente" xr:uid="{00000000-0004-0000-0200-000004000000}"/>
    <hyperlink ref="A14" location="'2.4'!A1" display="'2.4'!A1" xr:uid="{00000000-0004-0000-0200-000005000000}"/>
    <hyperlink ref="A16" location="'2.5'!A1" display="'2.5 Parque vehicular según género y provincia" xr:uid="{00000000-0004-0000-0200-000006000000}"/>
    <hyperlink ref="A18" location="'2.6'!A1" display="'2.6 Parque vehicular según la edad del propietario" xr:uid="{00000000-0004-0000-0200-000007000000}"/>
    <hyperlink ref="A20" location="'2.7'!A1" display="'2.7 Cantidad de vehículos de nuevo ingreso" xr:uid="{00000000-0004-0000-0200-000008000000}"/>
    <hyperlink ref="A22" location="'2.8'!A1" display="'2.8'!A1" xr:uid="{00000000-0004-0000-0200-000009000000}"/>
    <hyperlink ref="A24" location="'2.9'!A1" display="'2.9 Vehículos según origen y marca" xr:uid="{00000000-0004-0000-0200-00000A000000}"/>
    <hyperlink ref="A26" location="'2.10'!A1" display="'2.10'!A1" xr:uid="{00000000-0004-0000-0200-00000B000000}"/>
    <hyperlink ref="A30" location="'3.0 - 4.1'!A1" display="'3.0 Cantidad de traspasos" xr:uid="{00000000-0004-0000-0200-00000C000000}"/>
    <hyperlink ref="A28" location="'2.11.1'!A1" display="'2.11.1'!A1" xr:uid="{00000000-0004-0000-0200-00000D000000}"/>
    <hyperlink ref="A32" location="'3.0 - 4.1'!A1" display="'4.0" xr:uid="{00000000-0004-0000-0200-00000E000000}"/>
    <hyperlink ref="A34" location="'Serie Histórica'!A1" display="'5.0 Serie Histórica" xr:uid="{00000000-0004-0000-0200-00000F000000}"/>
  </hyperlinks>
  <pageMargins left="0.7" right="0.7" top="0.75" bottom="0.75" header="0.3" footer="0.3"/>
  <pageSetup orientation="portrait" r:id="rId1"/>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dimension ref="A1:A11"/>
  <sheetViews>
    <sheetView showGridLines="0" zoomScale="90" zoomScaleNormal="90" workbookViewId="0">
      <selection activeCell="D5" sqref="D5"/>
    </sheetView>
  </sheetViews>
  <sheetFormatPr defaultColWidth="8.7109375" defaultRowHeight="15" x14ac:dyDescent="0.25"/>
  <cols>
    <col min="1" max="1" width="81.28515625" customWidth="1"/>
  </cols>
  <sheetData>
    <row r="1" spans="1:1" x14ac:dyDescent="0.25">
      <c r="A1" s="132" t="s">
        <v>213</v>
      </c>
    </row>
    <row r="2" spans="1:1" ht="2.25" customHeight="1" x14ac:dyDescent="0.25"/>
    <row r="3" spans="1:1" ht="120.75" customHeight="1" x14ac:dyDescent="0.25">
      <c r="A3" s="42" t="s">
        <v>312</v>
      </c>
    </row>
    <row r="4" spans="1:1" ht="109.5" customHeight="1" x14ac:dyDescent="0.25">
      <c r="A4" s="42" t="s">
        <v>313</v>
      </c>
    </row>
    <row r="5" spans="1:1" ht="117.75" customHeight="1" x14ac:dyDescent="0.25">
      <c r="A5" s="42" t="s">
        <v>314</v>
      </c>
    </row>
    <row r="6" spans="1:1" ht="118.5" customHeight="1" x14ac:dyDescent="0.25">
      <c r="A6" s="42" t="s">
        <v>315</v>
      </c>
    </row>
    <row r="7" spans="1:1" ht="75" customHeight="1" x14ac:dyDescent="0.25">
      <c r="A7" s="42" t="s">
        <v>316</v>
      </c>
    </row>
    <row r="10" spans="1:1" x14ac:dyDescent="0.25">
      <c r="A10" s="8"/>
    </row>
    <row r="11" spans="1:1" x14ac:dyDescent="0.25">
      <c r="A11" s="131"/>
    </row>
  </sheetData>
  <hyperlinks>
    <hyperlink ref="A10" location="_ftnref1" display="_ftnref1" xr:uid="{F9156572-9755-42B7-A22E-600E4806D307}"/>
    <hyperlink ref="A11" location="_ftnref2" display="_ftnref2" xr:uid="{652E24F4-0CEE-4D43-B827-9477A14B90E8}"/>
  </hyperlinks>
  <pageMargins left="0.7" right="0.7" top="0.75" bottom="0.75" header="0.3" footer="0.3"/>
  <pageSetup orientation="portrait" r:id="rId1"/>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dimension ref="B2:O41"/>
  <sheetViews>
    <sheetView showGridLines="0" zoomScaleNormal="100" workbookViewId="0">
      <selection activeCell="C36" sqref="C36"/>
    </sheetView>
  </sheetViews>
  <sheetFormatPr defaultColWidth="8.7109375" defaultRowHeight="12.75" x14ac:dyDescent="0.2"/>
  <cols>
    <col min="1" max="1" width="8.7109375" style="41"/>
    <col min="2" max="2" width="7.42578125" style="41" customWidth="1"/>
    <col min="3" max="14" width="9.140625" style="41"/>
    <col min="15" max="15" width="9.140625" style="41" customWidth="1"/>
    <col min="16" max="16" width="9.140625" style="41"/>
    <col min="17" max="16384" width="8.7109375" style="41"/>
  </cols>
  <sheetData>
    <row r="2" spans="2:13" x14ac:dyDescent="0.2">
      <c r="B2" s="58"/>
    </row>
    <row r="3" spans="2:13" x14ac:dyDescent="0.2">
      <c r="B3" s="58" t="s">
        <v>214</v>
      </c>
    </row>
    <row r="4" spans="2:13" x14ac:dyDescent="0.2">
      <c r="B4" s="58"/>
    </row>
    <row r="5" spans="2:13" x14ac:dyDescent="0.2">
      <c r="B5" s="58" t="s">
        <v>199</v>
      </c>
    </row>
    <row r="6" spans="2:13" x14ac:dyDescent="0.2">
      <c r="B6" s="58"/>
    </row>
    <row r="7" spans="2:13" ht="30" customHeight="1" x14ac:dyDescent="0.2">
      <c r="B7" s="215" t="s">
        <v>317</v>
      </c>
      <c r="C7" s="215"/>
      <c r="D7" s="215"/>
      <c r="E7" s="215"/>
      <c r="F7" s="215"/>
      <c r="G7" s="215"/>
      <c r="H7" s="215"/>
      <c r="I7" s="215"/>
      <c r="J7" s="215"/>
      <c r="K7" s="215"/>
      <c r="L7" s="215"/>
    </row>
    <row r="8" spans="2:13" x14ac:dyDescent="0.2">
      <c r="B8" s="58"/>
    </row>
    <row r="9" spans="2:13" x14ac:dyDescent="0.2">
      <c r="B9" s="58"/>
    </row>
    <row r="10" spans="2:13" x14ac:dyDescent="0.2">
      <c r="B10" s="58"/>
    </row>
    <row r="12" spans="2:13" x14ac:dyDescent="0.2">
      <c r="B12" s="216" t="s">
        <v>203</v>
      </c>
      <c r="C12" s="216"/>
      <c r="D12" s="216"/>
      <c r="E12" s="216"/>
      <c r="F12" s="216"/>
      <c r="G12" s="216"/>
      <c r="H12" s="216"/>
      <c r="I12" s="216"/>
      <c r="J12" s="216"/>
      <c r="K12" s="216"/>
      <c r="L12" s="216"/>
      <c r="M12" s="216"/>
    </row>
    <row r="13" spans="2:13" x14ac:dyDescent="0.2">
      <c r="B13" s="216" t="s">
        <v>204</v>
      </c>
      <c r="C13" s="216"/>
      <c r="D13" s="216"/>
      <c r="E13" s="216"/>
      <c r="F13" s="216"/>
      <c r="G13" s="216"/>
      <c r="H13" s="216"/>
      <c r="I13" s="216"/>
      <c r="J13" s="216"/>
      <c r="K13" s="216"/>
      <c r="L13" s="216"/>
      <c r="M13" s="216"/>
    </row>
    <row r="14" spans="2:13" x14ac:dyDescent="0.2">
      <c r="B14" s="217" t="s">
        <v>319</v>
      </c>
      <c r="C14" s="217"/>
      <c r="D14" s="217"/>
      <c r="E14" s="217"/>
      <c r="F14" s="217"/>
      <c r="G14" s="217"/>
      <c r="H14" s="217"/>
      <c r="I14" s="217"/>
      <c r="J14" s="217"/>
      <c r="K14" s="217"/>
      <c r="L14" s="217"/>
      <c r="M14" s="217"/>
    </row>
    <row r="36" spans="3:15" x14ac:dyDescent="0.2">
      <c r="C36" s="104" t="s">
        <v>318</v>
      </c>
    </row>
    <row r="37" spans="3:15" x14ac:dyDescent="0.2">
      <c r="C37" s="104" t="s">
        <v>275</v>
      </c>
    </row>
    <row r="38" spans="3:15" x14ac:dyDescent="0.2">
      <c r="D38" s="73"/>
      <c r="E38" s="73"/>
      <c r="F38" s="73"/>
      <c r="G38" s="73"/>
      <c r="H38" s="73"/>
      <c r="I38" s="73"/>
      <c r="J38" s="73"/>
      <c r="K38" s="73"/>
      <c r="L38" s="73"/>
      <c r="M38" s="73"/>
      <c r="N38" s="73"/>
      <c r="O38" s="73"/>
    </row>
    <row r="39" spans="3:15" x14ac:dyDescent="0.2">
      <c r="C39" s="42"/>
      <c r="D39" s="73"/>
      <c r="E39" s="73"/>
      <c r="F39" s="73"/>
      <c r="G39" s="73"/>
      <c r="H39" s="73"/>
      <c r="I39" s="73"/>
      <c r="J39" s="73"/>
      <c r="K39" s="73"/>
      <c r="L39" s="73"/>
      <c r="M39" s="73"/>
      <c r="N39" s="73"/>
      <c r="O39" s="73"/>
    </row>
    <row r="40" spans="3:15" x14ac:dyDescent="0.2">
      <c r="C40" s="73"/>
      <c r="D40" s="73"/>
      <c r="E40" s="73"/>
      <c r="F40" s="73"/>
      <c r="G40" s="73"/>
      <c r="H40" s="73"/>
      <c r="I40" s="73"/>
      <c r="J40" s="73"/>
      <c r="K40" s="73"/>
      <c r="L40" s="73"/>
      <c r="M40" s="73"/>
      <c r="N40" s="73"/>
      <c r="O40" s="73"/>
    </row>
    <row r="41" spans="3:15" x14ac:dyDescent="0.2">
      <c r="C41" s="73"/>
      <c r="D41" s="73"/>
      <c r="E41" s="73"/>
      <c r="F41" s="73"/>
      <c r="G41" s="73"/>
      <c r="H41" s="73"/>
      <c r="I41" s="73"/>
      <c r="J41" s="73"/>
      <c r="K41" s="73"/>
      <c r="L41" s="73"/>
      <c r="M41" s="73"/>
      <c r="N41" s="73"/>
      <c r="O41" s="73"/>
    </row>
  </sheetData>
  <mergeCells count="4">
    <mergeCell ref="B7:L7"/>
    <mergeCell ref="B12:M12"/>
    <mergeCell ref="B13:M13"/>
    <mergeCell ref="B14:M14"/>
  </mergeCells>
  <pageMargins left="0.7" right="0.7" top="0.75" bottom="0.75" header="0.3" footer="0.3"/>
  <pageSetup orientation="portrait" r:id="rId1"/>
  <drawing r:id="rId2"/>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dimension ref="B2:M53"/>
  <sheetViews>
    <sheetView showGridLines="0" topLeftCell="A9" zoomScaleNormal="100" workbookViewId="0">
      <selection activeCell="J41" sqref="J41"/>
    </sheetView>
  </sheetViews>
  <sheetFormatPr defaultColWidth="8.7109375" defaultRowHeight="12.75" x14ac:dyDescent="0.2"/>
  <cols>
    <col min="1" max="2" width="8.7109375" style="41"/>
    <col min="3" max="3" width="16.7109375" style="41" customWidth="1"/>
    <col min="4" max="5" width="12.140625" style="41" customWidth="1"/>
    <col min="6" max="6" width="10.140625" style="41" customWidth="1"/>
    <col min="7" max="11" width="8.7109375" style="41"/>
    <col min="12" max="12" width="7" style="41" customWidth="1"/>
    <col min="13" max="13" width="16.140625" style="41" customWidth="1"/>
    <col min="14" max="15" width="12.42578125" style="41" customWidth="1"/>
    <col min="16" max="16" width="10.7109375" style="41" customWidth="1"/>
    <col min="17" max="16384" width="8.7109375" style="41"/>
  </cols>
  <sheetData>
    <row r="2" spans="2:12" x14ac:dyDescent="0.2">
      <c r="B2" s="79" t="s">
        <v>226</v>
      </c>
    </row>
    <row r="3" spans="2:12" x14ac:dyDescent="0.2">
      <c r="B3" s="53"/>
    </row>
    <row r="4" spans="2:12" ht="63.75" customHeight="1" x14ac:dyDescent="0.2">
      <c r="B4" s="218" t="s">
        <v>320</v>
      </c>
      <c r="C4" s="218"/>
      <c r="D4" s="218"/>
      <c r="E4" s="218"/>
      <c r="F4" s="218"/>
      <c r="G4" s="218"/>
      <c r="H4" s="218"/>
      <c r="I4" s="218"/>
      <c r="J4" s="218"/>
      <c r="K4" s="218"/>
      <c r="L4" s="218"/>
    </row>
    <row r="7" spans="2:12" x14ac:dyDescent="0.2">
      <c r="C7" s="219" t="s">
        <v>201</v>
      </c>
      <c r="D7" s="219"/>
      <c r="E7" s="219"/>
      <c r="F7" s="219"/>
      <c r="G7" s="219"/>
    </row>
    <row r="8" spans="2:12" x14ac:dyDescent="0.2">
      <c r="C8" s="219" t="s">
        <v>42</v>
      </c>
      <c r="D8" s="219"/>
      <c r="E8" s="219"/>
      <c r="F8" s="219"/>
      <c r="G8" s="219"/>
    </row>
    <row r="9" spans="2:12" x14ac:dyDescent="0.2">
      <c r="C9" s="219" t="s">
        <v>202</v>
      </c>
      <c r="D9" s="219"/>
      <c r="E9" s="219"/>
      <c r="F9" s="219"/>
      <c r="G9" s="219"/>
    </row>
    <row r="10" spans="2:12" x14ac:dyDescent="0.2">
      <c r="C10" s="221" t="s">
        <v>321</v>
      </c>
      <c r="D10" s="221"/>
      <c r="E10" s="221"/>
      <c r="F10" s="221"/>
      <c r="G10" s="221"/>
    </row>
    <row r="11" spans="2:12" ht="15" x14ac:dyDescent="0.25">
      <c r="C11" s="222" t="s">
        <v>47</v>
      </c>
      <c r="D11" s="223">
        <v>2021</v>
      </c>
      <c r="E11" s="224">
        <v>2022</v>
      </c>
      <c r="F11" s="224" t="s">
        <v>73</v>
      </c>
      <c r="G11" s="223"/>
      <c r="H11"/>
    </row>
    <row r="12" spans="2:12" x14ac:dyDescent="0.2">
      <c r="C12" s="222"/>
      <c r="D12" s="223"/>
      <c r="E12" s="224"/>
      <c r="F12" s="150" t="s">
        <v>74</v>
      </c>
      <c r="G12" s="149" t="s">
        <v>75</v>
      </c>
    </row>
    <row r="13" spans="2:12" x14ac:dyDescent="0.2">
      <c r="C13" s="115" t="s">
        <v>7</v>
      </c>
      <c r="D13" s="61">
        <v>2874590</v>
      </c>
      <c r="E13" s="61">
        <v>3063704</v>
      </c>
      <c r="F13" s="61">
        <v>189114</v>
      </c>
      <c r="G13" s="31">
        <v>6.6000000000000003E-2</v>
      </c>
    </row>
    <row r="14" spans="2:12" x14ac:dyDescent="0.2">
      <c r="C14" s="119" t="s">
        <v>5</v>
      </c>
      <c r="D14" s="61">
        <v>569102</v>
      </c>
      <c r="E14" s="61">
        <v>621291</v>
      </c>
      <c r="F14" s="61">
        <v>52189</v>
      </c>
      <c r="G14" s="31">
        <v>9.1999999999999998E-2</v>
      </c>
    </row>
    <row r="15" spans="2:12" ht="15.75" x14ac:dyDescent="0.2">
      <c r="C15" s="115" t="s">
        <v>327</v>
      </c>
      <c r="D15" s="61">
        <v>1045414</v>
      </c>
      <c r="E15" s="61">
        <v>1085675</v>
      </c>
      <c r="F15" s="61">
        <v>40261</v>
      </c>
      <c r="G15" s="31">
        <v>3.9E-2</v>
      </c>
    </row>
    <row r="16" spans="2:12" ht="15.75" x14ac:dyDescent="0.2">
      <c r="C16" s="115" t="s">
        <v>328</v>
      </c>
      <c r="D16" s="61">
        <v>477365</v>
      </c>
      <c r="E16" s="61">
        <v>497352</v>
      </c>
      <c r="F16" s="61">
        <v>19987</v>
      </c>
      <c r="G16" s="31">
        <v>4.2000000000000003E-2</v>
      </c>
    </row>
    <row r="17" spans="2:13" x14ac:dyDescent="0.2">
      <c r="C17" s="115" t="s">
        <v>4</v>
      </c>
      <c r="D17" s="61">
        <v>117803</v>
      </c>
      <c r="E17" s="61">
        <v>123344</v>
      </c>
      <c r="F17" s="61">
        <v>5541</v>
      </c>
      <c r="G17" s="31">
        <v>4.7E-2</v>
      </c>
    </row>
    <row r="18" spans="2:13" x14ac:dyDescent="0.2">
      <c r="C18" s="115" t="s">
        <v>9</v>
      </c>
      <c r="D18" s="61">
        <v>25294</v>
      </c>
      <c r="E18" s="61">
        <v>26394</v>
      </c>
      <c r="F18" s="61">
        <v>1100</v>
      </c>
      <c r="G18" s="31">
        <v>4.2999999999999997E-2</v>
      </c>
    </row>
    <row r="19" spans="2:13" x14ac:dyDescent="0.2">
      <c r="C19" s="115" t="s">
        <v>8</v>
      </c>
      <c r="D19" s="61">
        <v>22528</v>
      </c>
      <c r="E19" s="61">
        <v>23920</v>
      </c>
      <c r="F19" s="61">
        <v>1392</v>
      </c>
      <c r="G19" s="31">
        <v>6.2E-2</v>
      </c>
    </row>
    <row r="20" spans="2:13" ht="15.75" x14ac:dyDescent="0.2">
      <c r="C20" s="115" t="s">
        <v>329</v>
      </c>
      <c r="D20" s="61">
        <v>20352</v>
      </c>
      <c r="E20" s="61">
        <v>22316</v>
      </c>
      <c r="F20" s="61">
        <v>1964</v>
      </c>
      <c r="G20" s="31">
        <v>9.7000000000000003E-2</v>
      </c>
    </row>
    <row r="21" spans="2:13" x14ac:dyDescent="0.2">
      <c r="C21" s="139" t="s">
        <v>2</v>
      </c>
      <c r="D21" s="153">
        <v>5152448</v>
      </c>
      <c r="E21" s="153">
        <v>5463996</v>
      </c>
      <c r="F21" s="151">
        <v>311548</v>
      </c>
      <c r="G21" s="152">
        <v>0.06</v>
      </c>
    </row>
    <row r="22" spans="2:13" x14ac:dyDescent="0.2">
      <c r="C22" s="45" t="s">
        <v>318</v>
      </c>
      <c r="D22" s="77"/>
      <c r="E22" s="77"/>
    </row>
    <row r="23" spans="2:13" x14ac:dyDescent="0.2">
      <c r="C23" s="45" t="s">
        <v>200</v>
      </c>
      <c r="D23" s="77"/>
      <c r="E23" s="77"/>
    </row>
    <row r="24" spans="2:13" x14ac:dyDescent="0.2">
      <c r="C24" s="45" t="s">
        <v>49</v>
      </c>
      <c r="D24" s="77"/>
      <c r="E24" s="77"/>
    </row>
    <row r="25" spans="2:13" x14ac:dyDescent="0.2">
      <c r="C25" s="45" t="s">
        <v>50</v>
      </c>
      <c r="D25" s="77"/>
      <c r="E25" s="77"/>
    </row>
    <row r="26" spans="2:13" x14ac:dyDescent="0.2">
      <c r="C26" s="45" t="s">
        <v>58</v>
      </c>
      <c r="D26" s="77"/>
      <c r="E26" s="77"/>
    </row>
    <row r="27" spans="2:13" x14ac:dyDescent="0.2">
      <c r="C27" s="45" t="s">
        <v>44</v>
      </c>
      <c r="D27" s="77"/>
      <c r="E27" s="77"/>
    </row>
    <row r="28" spans="2:13" x14ac:dyDescent="0.2">
      <c r="B28" s="220" t="s">
        <v>322</v>
      </c>
      <c r="C28" s="220"/>
      <c r="D28" s="220"/>
      <c r="E28" s="220"/>
      <c r="F28" s="220"/>
      <c r="G28" s="220"/>
      <c r="H28" s="220"/>
      <c r="I28" s="220"/>
      <c r="J28" s="220"/>
      <c r="K28" s="220"/>
    </row>
    <row r="29" spans="2:13" ht="42" customHeight="1" x14ac:dyDescent="0.2">
      <c r="B29" s="220"/>
      <c r="C29" s="220"/>
      <c r="D29" s="220"/>
      <c r="E29" s="220"/>
      <c r="F29" s="220"/>
      <c r="G29" s="220"/>
      <c r="H29" s="220"/>
      <c r="I29" s="220"/>
      <c r="J29" s="220"/>
      <c r="K29" s="220"/>
      <c r="L29" s="52"/>
      <c r="M29" s="52"/>
    </row>
    <row r="30" spans="2:13" x14ac:dyDescent="0.2">
      <c r="C30" s="52"/>
      <c r="D30" s="52"/>
      <c r="E30" s="52"/>
      <c r="F30" s="52"/>
      <c r="G30" s="52"/>
      <c r="H30" s="52"/>
      <c r="I30" s="52"/>
      <c r="J30" s="52"/>
      <c r="K30" s="52"/>
      <c r="L30" s="52"/>
      <c r="M30" s="52"/>
    </row>
    <row r="31" spans="2:13" x14ac:dyDescent="0.2">
      <c r="C31" s="219"/>
      <c r="D31" s="219"/>
      <c r="E31" s="219"/>
      <c r="F31" s="219"/>
      <c r="G31" s="219"/>
    </row>
    <row r="32" spans="2:13" x14ac:dyDescent="0.2">
      <c r="C32" s="216" t="s">
        <v>227</v>
      </c>
      <c r="D32" s="216"/>
      <c r="E32" s="216"/>
      <c r="F32" s="216"/>
      <c r="G32" s="216"/>
    </row>
    <row r="33" spans="3:7" x14ac:dyDescent="0.2">
      <c r="C33" s="216" t="s">
        <v>228</v>
      </c>
      <c r="D33" s="216"/>
      <c r="E33" s="216"/>
      <c r="F33" s="216"/>
      <c r="G33" s="216"/>
    </row>
    <row r="34" spans="3:7" x14ac:dyDescent="0.2">
      <c r="C34" s="217" t="s">
        <v>323</v>
      </c>
      <c r="D34" s="217"/>
      <c r="E34" s="217"/>
      <c r="F34" s="217"/>
      <c r="G34" s="217"/>
    </row>
    <row r="35" spans="3:7" x14ac:dyDescent="0.2">
      <c r="C35" s="41" t="s">
        <v>229</v>
      </c>
    </row>
    <row r="52" spans="3:3" x14ac:dyDescent="0.2">
      <c r="C52" s="45" t="s">
        <v>318</v>
      </c>
    </row>
    <row r="53" spans="3:3" x14ac:dyDescent="0.2">
      <c r="C53" s="104" t="s">
        <v>44</v>
      </c>
    </row>
  </sheetData>
  <sortState xmlns:xlrd2="http://schemas.microsoft.com/office/spreadsheetml/2017/richdata2" ref="C13:G20">
    <sortCondition ref="C13"/>
  </sortState>
  <mergeCells count="14">
    <mergeCell ref="C34:G34"/>
    <mergeCell ref="C7:G7"/>
    <mergeCell ref="C8:G8"/>
    <mergeCell ref="C9:G9"/>
    <mergeCell ref="C10:G10"/>
    <mergeCell ref="C11:C12"/>
    <mergeCell ref="D11:D12"/>
    <mergeCell ref="E11:E12"/>
    <mergeCell ref="F11:G11"/>
    <mergeCell ref="B4:L4"/>
    <mergeCell ref="C31:G31"/>
    <mergeCell ref="C32:G32"/>
    <mergeCell ref="C33:G33"/>
    <mergeCell ref="B28:K29"/>
  </mergeCells>
  <pageMargins left="0.7" right="0.7" top="0.75" bottom="0.75" header="0.3" footer="0.3"/>
  <pageSetup orientation="portrait" r:id="rId1"/>
  <drawing r:id="rId2"/>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dimension ref="B3:B41"/>
  <sheetViews>
    <sheetView showGridLines="0" zoomScale="90" zoomScaleNormal="90" workbookViewId="0">
      <selection activeCell="B5" sqref="B5"/>
    </sheetView>
  </sheetViews>
  <sheetFormatPr defaultColWidth="8.7109375" defaultRowHeight="12.75" x14ac:dyDescent="0.2"/>
  <cols>
    <col min="1" max="1" width="8.7109375" style="41"/>
    <col min="2" max="2" width="99.140625" style="41" customWidth="1"/>
    <col min="3" max="16384" width="8.7109375" style="41"/>
  </cols>
  <sheetData>
    <row r="3" spans="2:2" x14ac:dyDescent="0.2">
      <c r="B3" s="58" t="s">
        <v>205</v>
      </c>
    </row>
    <row r="5" spans="2:2" ht="38.25" x14ac:dyDescent="0.2">
      <c r="B5" s="102" t="s">
        <v>324</v>
      </c>
    </row>
    <row r="35" spans="2:2" x14ac:dyDescent="0.2">
      <c r="B35" s="114" t="s">
        <v>326</v>
      </c>
    </row>
    <row r="36" spans="2:2" x14ac:dyDescent="0.2">
      <c r="B36" s="114" t="s">
        <v>43</v>
      </c>
    </row>
    <row r="37" spans="2:2" x14ac:dyDescent="0.2">
      <c r="B37" s="114" t="s">
        <v>44</v>
      </c>
    </row>
    <row r="39" spans="2:2" ht="69" customHeight="1" x14ac:dyDescent="0.2">
      <c r="B39" s="42" t="s">
        <v>325</v>
      </c>
    </row>
    <row r="41" spans="2:2" x14ac:dyDescent="0.2">
      <c r="B41" s="42"/>
    </row>
  </sheetData>
  <pageMargins left="0.7" right="0.7" top="0.75" bottom="0.75" header="0.3" footer="0.3"/>
  <drawing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700-000000000000}">
  <dimension ref="B3:K48"/>
  <sheetViews>
    <sheetView showGridLines="0" workbookViewId="0">
      <selection activeCell="F18" sqref="F18"/>
    </sheetView>
  </sheetViews>
  <sheetFormatPr defaultColWidth="8.7109375" defaultRowHeight="12.75" x14ac:dyDescent="0.2"/>
  <cols>
    <col min="1" max="1" width="5.28515625" style="41" customWidth="1"/>
    <col min="2" max="2" width="24.42578125" style="41" bestFit="1" customWidth="1"/>
    <col min="3" max="3" width="13.42578125" style="41" customWidth="1"/>
    <col min="4" max="4" width="12.5703125" style="41" customWidth="1"/>
    <col min="5" max="6" width="9.5703125" style="41" bestFit="1" customWidth="1"/>
    <col min="7" max="7" width="14.7109375" style="41" customWidth="1"/>
    <col min="8" max="8" width="9.140625" style="41"/>
    <col min="9" max="9" width="12" style="41" customWidth="1"/>
    <col min="10" max="10" width="9.140625" style="41"/>
    <col min="11" max="11" width="11.28515625" style="41" bestFit="1" customWidth="1"/>
    <col min="12" max="16384" width="8.7109375" style="41"/>
  </cols>
  <sheetData>
    <row r="3" spans="2:11" ht="12.75" customHeight="1" x14ac:dyDescent="0.2">
      <c r="B3" s="82"/>
      <c r="C3" s="82"/>
      <c r="D3" s="82"/>
      <c r="E3" s="82"/>
      <c r="F3" s="82"/>
      <c r="G3" s="82"/>
      <c r="H3" s="82"/>
      <c r="I3" s="82"/>
      <c r="J3" s="82"/>
      <c r="K3" s="82"/>
    </row>
    <row r="4" spans="2:11" ht="45.75" customHeight="1" x14ac:dyDescent="0.2">
      <c r="B4" s="220" t="s">
        <v>330</v>
      </c>
      <c r="C4" s="220"/>
      <c r="D4" s="220"/>
      <c r="E4" s="220"/>
      <c r="F4" s="220"/>
      <c r="G4" s="220"/>
      <c r="H4" s="220"/>
      <c r="I4" s="220"/>
      <c r="J4" s="220"/>
      <c r="K4" s="220"/>
    </row>
    <row r="5" spans="2:11" x14ac:dyDescent="0.2">
      <c r="B5" s="220"/>
      <c r="C5" s="220"/>
      <c r="D5" s="220"/>
      <c r="E5" s="220"/>
      <c r="F5" s="220"/>
      <c r="G5" s="220"/>
      <c r="H5" s="220"/>
      <c r="I5" s="220"/>
      <c r="J5" s="220"/>
      <c r="K5" s="220"/>
    </row>
    <row r="7" spans="2:11" x14ac:dyDescent="0.2">
      <c r="B7" s="219" t="s">
        <v>41</v>
      </c>
      <c r="C7" s="219"/>
      <c r="D7" s="219"/>
      <c r="E7" s="219"/>
      <c r="F7" s="219"/>
      <c r="G7" s="219"/>
      <c r="H7" s="219"/>
      <c r="I7" s="219"/>
      <c r="J7" s="219"/>
      <c r="K7" s="219"/>
    </row>
    <row r="8" spans="2:11" x14ac:dyDescent="0.2">
      <c r="B8" s="219" t="s">
        <v>42</v>
      </c>
      <c r="C8" s="219"/>
      <c r="D8" s="219"/>
      <c r="E8" s="219"/>
      <c r="F8" s="219"/>
      <c r="G8" s="219"/>
      <c r="H8" s="219"/>
      <c r="I8" s="219"/>
      <c r="J8" s="219"/>
      <c r="K8" s="219"/>
    </row>
    <row r="9" spans="2:11" x14ac:dyDescent="0.2">
      <c r="B9" s="219" t="s">
        <v>196</v>
      </c>
      <c r="C9" s="219"/>
      <c r="D9" s="219"/>
      <c r="E9" s="219"/>
      <c r="F9" s="219"/>
      <c r="G9" s="219"/>
      <c r="H9" s="219"/>
      <c r="I9" s="219"/>
      <c r="J9" s="219"/>
      <c r="K9" s="219"/>
    </row>
    <row r="10" spans="2:11" x14ac:dyDescent="0.2">
      <c r="B10" s="221" t="s">
        <v>346</v>
      </c>
      <c r="C10" s="221"/>
      <c r="D10" s="221"/>
      <c r="E10" s="221"/>
      <c r="F10" s="221"/>
      <c r="G10" s="221"/>
      <c r="H10" s="221"/>
      <c r="I10" s="221"/>
      <c r="J10" s="221"/>
      <c r="K10" s="221"/>
    </row>
    <row r="11" spans="2:11" ht="5.25" customHeight="1" x14ac:dyDescent="0.2"/>
    <row r="12" spans="2:11" ht="13.9" customHeight="1" x14ac:dyDescent="0.2">
      <c r="B12" s="229" t="s">
        <v>0</v>
      </c>
      <c r="C12" s="225" t="s">
        <v>1</v>
      </c>
      <c r="D12" s="226"/>
      <c r="E12" s="226"/>
      <c r="F12" s="226"/>
      <c r="G12" s="226"/>
      <c r="H12" s="226"/>
      <c r="I12" s="226"/>
      <c r="J12" s="227"/>
      <c r="K12" s="228" t="s">
        <v>2</v>
      </c>
    </row>
    <row r="13" spans="2:11" ht="25.5" x14ac:dyDescent="0.2">
      <c r="B13" s="229"/>
      <c r="C13" s="75" t="s">
        <v>3</v>
      </c>
      <c r="D13" s="75" t="s">
        <v>4</v>
      </c>
      <c r="E13" s="75" t="s">
        <v>5</v>
      </c>
      <c r="F13" s="75" t="s">
        <v>6</v>
      </c>
      <c r="G13" s="75" t="s">
        <v>7</v>
      </c>
      <c r="H13" s="75" t="s">
        <v>8</v>
      </c>
      <c r="I13" s="76" t="s">
        <v>9</v>
      </c>
      <c r="J13" s="75" t="s">
        <v>10</v>
      </c>
      <c r="K13" s="228"/>
    </row>
    <row r="14" spans="2:11" x14ac:dyDescent="0.2">
      <c r="B14" s="87" t="s">
        <v>11</v>
      </c>
      <c r="C14" s="134">
        <v>9090</v>
      </c>
      <c r="D14" s="134">
        <v>1512</v>
      </c>
      <c r="E14" s="134">
        <v>5253</v>
      </c>
      <c r="F14" s="134">
        <v>7129</v>
      </c>
      <c r="G14" s="134">
        <v>54819</v>
      </c>
      <c r="H14" s="135">
        <v>369</v>
      </c>
      <c r="I14" s="136">
        <v>143</v>
      </c>
      <c r="J14" s="134">
        <v>135</v>
      </c>
      <c r="K14" s="134">
        <v>78450</v>
      </c>
    </row>
    <row r="15" spans="2:11" ht="15" customHeight="1" x14ac:dyDescent="0.2">
      <c r="B15" s="63" t="s">
        <v>12</v>
      </c>
      <c r="C15" s="134">
        <v>3966</v>
      </c>
      <c r="D15" s="134">
        <v>665</v>
      </c>
      <c r="E15" s="134">
        <v>2285</v>
      </c>
      <c r="F15" s="134">
        <v>1762</v>
      </c>
      <c r="G15" s="134">
        <v>17276</v>
      </c>
      <c r="H15" s="134">
        <v>149</v>
      </c>
      <c r="I15" s="136">
        <v>25</v>
      </c>
      <c r="J15" s="134">
        <v>35</v>
      </c>
      <c r="K15" s="134">
        <v>26163</v>
      </c>
    </row>
    <row r="16" spans="2:11" x14ac:dyDescent="0.2">
      <c r="B16" s="63" t="s">
        <v>13</v>
      </c>
      <c r="C16" s="134">
        <v>7561</v>
      </c>
      <c r="D16" s="134">
        <v>1134</v>
      </c>
      <c r="E16" s="134">
        <v>5636</v>
      </c>
      <c r="F16" s="134">
        <v>4279</v>
      </c>
      <c r="G16" s="134">
        <v>47156</v>
      </c>
      <c r="H16" s="134">
        <v>270</v>
      </c>
      <c r="I16" s="136">
        <v>75</v>
      </c>
      <c r="J16" s="134">
        <v>215</v>
      </c>
      <c r="K16" s="134">
        <v>66326</v>
      </c>
    </row>
    <row r="17" spans="2:11" x14ac:dyDescent="0.2">
      <c r="B17" s="63" t="s">
        <v>14</v>
      </c>
      <c r="C17" s="134">
        <v>3810</v>
      </c>
      <c r="D17" s="134">
        <v>336</v>
      </c>
      <c r="E17" s="134">
        <v>3324</v>
      </c>
      <c r="F17" s="134">
        <v>3132</v>
      </c>
      <c r="G17" s="134">
        <v>28789</v>
      </c>
      <c r="H17" s="134">
        <v>121</v>
      </c>
      <c r="I17" s="136">
        <v>138</v>
      </c>
      <c r="J17" s="134">
        <v>55</v>
      </c>
      <c r="K17" s="134">
        <v>39705</v>
      </c>
    </row>
    <row r="18" spans="2:11" x14ac:dyDescent="0.2">
      <c r="B18" s="63" t="s">
        <v>15</v>
      </c>
      <c r="C18" s="134">
        <v>331779</v>
      </c>
      <c r="D18" s="134">
        <v>35809</v>
      </c>
      <c r="E18" s="134">
        <v>162726</v>
      </c>
      <c r="F18" s="134">
        <v>156146</v>
      </c>
      <c r="G18" s="134">
        <v>429540</v>
      </c>
      <c r="H18" s="134">
        <v>7193</v>
      </c>
      <c r="I18" s="136">
        <v>10986</v>
      </c>
      <c r="J18" s="134">
        <v>10657</v>
      </c>
      <c r="K18" s="134">
        <v>1144836</v>
      </c>
    </row>
    <row r="19" spans="2:11" x14ac:dyDescent="0.2">
      <c r="B19" s="63" t="s">
        <v>16</v>
      </c>
      <c r="C19" s="134">
        <v>25253</v>
      </c>
      <c r="D19" s="134">
        <v>2261</v>
      </c>
      <c r="E19" s="134">
        <v>13074</v>
      </c>
      <c r="F19" s="134">
        <v>13515</v>
      </c>
      <c r="G19" s="134">
        <v>126493</v>
      </c>
      <c r="H19" s="134">
        <v>503</v>
      </c>
      <c r="I19" s="136">
        <v>1469</v>
      </c>
      <c r="J19" s="134">
        <v>289</v>
      </c>
      <c r="K19" s="134">
        <v>182857</v>
      </c>
    </row>
    <row r="20" spans="2:11" x14ac:dyDescent="0.2">
      <c r="B20" s="63" t="s">
        <v>17</v>
      </c>
      <c r="C20" s="134">
        <v>2598</v>
      </c>
      <c r="D20" s="134">
        <v>429</v>
      </c>
      <c r="E20" s="134">
        <v>2433</v>
      </c>
      <c r="F20" s="134">
        <v>2492</v>
      </c>
      <c r="G20" s="134">
        <v>26481</v>
      </c>
      <c r="H20" s="134">
        <v>149</v>
      </c>
      <c r="I20" s="136">
        <v>102</v>
      </c>
      <c r="J20" s="134">
        <v>40</v>
      </c>
      <c r="K20" s="134">
        <v>34724</v>
      </c>
    </row>
    <row r="21" spans="2:11" x14ac:dyDescent="0.2">
      <c r="B21" s="63" t="s">
        <v>18</v>
      </c>
      <c r="C21" s="134">
        <v>2660</v>
      </c>
      <c r="D21" s="134">
        <v>319</v>
      </c>
      <c r="E21" s="134">
        <v>1484</v>
      </c>
      <c r="F21" s="134">
        <v>1130</v>
      </c>
      <c r="G21" s="134">
        <v>9818</v>
      </c>
      <c r="H21" s="134">
        <v>61</v>
      </c>
      <c r="I21" s="136">
        <v>60</v>
      </c>
      <c r="J21" s="134">
        <v>22</v>
      </c>
      <c r="K21" s="134">
        <v>15554</v>
      </c>
    </row>
    <row r="22" spans="2:11" x14ac:dyDescent="0.2">
      <c r="B22" s="63" t="s">
        <v>19</v>
      </c>
      <c r="C22" s="134">
        <v>21630</v>
      </c>
      <c r="D22" s="134">
        <v>1895</v>
      </c>
      <c r="E22" s="134">
        <v>16205</v>
      </c>
      <c r="F22" s="134">
        <v>13739</v>
      </c>
      <c r="G22" s="134">
        <v>87390</v>
      </c>
      <c r="H22" s="134">
        <v>551</v>
      </c>
      <c r="I22" s="136">
        <v>263</v>
      </c>
      <c r="J22" s="134">
        <v>226</v>
      </c>
      <c r="K22" s="134">
        <v>141899</v>
      </c>
    </row>
    <row r="23" spans="2:11" x14ac:dyDescent="0.2">
      <c r="B23" s="63" t="s">
        <v>20</v>
      </c>
      <c r="C23" s="134">
        <v>3397</v>
      </c>
      <c r="D23" s="134">
        <v>675</v>
      </c>
      <c r="E23" s="134">
        <v>3122</v>
      </c>
      <c r="F23" s="134">
        <v>3178</v>
      </c>
      <c r="G23" s="134">
        <v>31546</v>
      </c>
      <c r="H23" s="134">
        <v>155</v>
      </c>
      <c r="I23" s="136">
        <v>208</v>
      </c>
      <c r="J23" s="134">
        <v>72</v>
      </c>
      <c r="K23" s="134">
        <v>42353</v>
      </c>
    </row>
    <row r="24" spans="2:11" x14ac:dyDescent="0.2">
      <c r="B24" s="63" t="s">
        <v>21</v>
      </c>
      <c r="C24" s="134">
        <v>8753</v>
      </c>
      <c r="D24" s="134">
        <v>904</v>
      </c>
      <c r="E24" s="134">
        <v>6722</v>
      </c>
      <c r="F24" s="134">
        <v>5360</v>
      </c>
      <c r="G24" s="134">
        <v>44802</v>
      </c>
      <c r="H24" s="134">
        <v>229</v>
      </c>
      <c r="I24" s="136">
        <v>279</v>
      </c>
      <c r="J24" s="134">
        <v>74</v>
      </c>
      <c r="K24" s="134">
        <v>67123</v>
      </c>
    </row>
    <row r="25" spans="2:11" x14ac:dyDescent="0.2">
      <c r="B25" s="63" t="s">
        <v>22</v>
      </c>
      <c r="C25" s="134">
        <v>2670</v>
      </c>
      <c r="D25" s="134">
        <v>465</v>
      </c>
      <c r="E25" s="134">
        <v>1612</v>
      </c>
      <c r="F25" s="134">
        <v>1253</v>
      </c>
      <c r="G25" s="134">
        <v>7713</v>
      </c>
      <c r="H25" s="134">
        <v>90</v>
      </c>
      <c r="I25" s="136">
        <v>25</v>
      </c>
      <c r="J25" s="134">
        <v>26</v>
      </c>
      <c r="K25" s="134">
        <v>13854</v>
      </c>
    </row>
    <row r="26" spans="2:11" x14ac:dyDescent="0.2">
      <c r="B26" s="63" t="s">
        <v>23</v>
      </c>
      <c r="C26" s="134">
        <v>20018</v>
      </c>
      <c r="D26" s="134">
        <v>4976</v>
      </c>
      <c r="E26" s="134">
        <v>18051</v>
      </c>
      <c r="F26" s="134">
        <v>13353</v>
      </c>
      <c r="G26" s="134">
        <v>121564</v>
      </c>
      <c r="H26" s="134">
        <v>812</v>
      </c>
      <c r="I26" s="136">
        <v>516</v>
      </c>
      <c r="J26" s="134">
        <v>468</v>
      </c>
      <c r="K26" s="134">
        <v>179758</v>
      </c>
    </row>
    <row r="27" spans="2:11" x14ac:dyDescent="0.2">
      <c r="B27" s="63" t="s">
        <v>24</v>
      </c>
      <c r="C27" s="134">
        <v>19176</v>
      </c>
      <c r="D27" s="134">
        <v>3366</v>
      </c>
      <c r="E27" s="134">
        <v>12793</v>
      </c>
      <c r="F27" s="134">
        <v>8701</v>
      </c>
      <c r="G27" s="134">
        <v>119956</v>
      </c>
      <c r="H27" s="134">
        <v>444</v>
      </c>
      <c r="I27" s="136">
        <v>478</v>
      </c>
      <c r="J27" s="134">
        <v>306</v>
      </c>
      <c r="K27" s="134">
        <v>165220</v>
      </c>
    </row>
    <row r="28" spans="2:11" x14ac:dyDescent="0.2">
      <c r="B28" s="63" t="s">
        <v>25</v>
      </c>
      <c r="C28" s="134">
        <v>34129</v>
      </c>
      <c r="D28" s="134">
        <v>3000</v>
      </c>
      <c r="E28" s="134">
        <v>25108</v>
      </c>
      <c r="F28" s="134">
        <v>21647</v>
      </c>
      <c r="G28" s="134">
        <v>234601</v>
      </c>
      <c r="H28" s="134">
        <v>1120</v>
      </c>
      <c r="I28" s="136">
        <v>1523</v>
      </c>
      <c r="J28" s="134">
        <v>553</v>
      </c>
      <c r="K28" s="134">
        <v>321681</v>
      </c>
    </row>
    <row r="29" spans="2:11" x14ac:dyDescent="0.2">
      <c r="B29" s="63" t="s">
        <v>26</v>
      </c>
      <c r="C29" s="134">
        <v>10365</v>
      </c>
      <c r="D29" s="134">
        <v>872</v>
      </c>
      <c r="E29" s="134">
        <v>5274</v>
      </c>
      <c r="F29" s="134">
        <v>5795</v>
      </c>
      <c r="G29" s="134">
        <v>72305</v>
      </c>
      <c r="H29" s="134">
        <v>384</v>
      </c>
      <c r="I29" s="136">
        <v>627</v>
      </c>
      <c r="J29" s="134">
        <v>84</v>
      </c>
      <c r="K29" s="134">
        <v>95706</v>
      </c>
    </row>
    <row r="30" spans="2:11" x14ac:dyDescent="0.2">
      <c r="B30" s="63" t="s">
        <v>27</v>
      </c>
      <c r="C30" s="134">
        <v>12711</v>
      </c>
      <c r="D30" s="134">
        <v>1668</v>
      </c>
      <c r="E30" s="134">
        <v>9746</v>
      </c>
      <c r="F30" s="134">
        <v>6563</v>
      </c>
      <c r="G30" s="134">
        <v>89888</v>
      </c>
      <c r="H30" s="134">
        <v>464</v>
      </c>
      <c r="I30" s="136">
        <v>325</v>
      </c>
      <c r="J30" s="134">
        <v>239</v>
      </c>
      <c r="K30" s="134">
        <v>121604</v>
      </c>
    </row>
    <row r="31" spans="2:11" x14ac:dyDescent="0.2">
      <c r="B31" s="63" t="s">
        <v>28</v>
      </c>
      <c r="C31" s="134">
        <v>6553</v>
      </c>
      <c r="D31" s="134">
        <v>512</v>
      </c>
      <c r="E31" s="134">
        <v>5357</v>
      </c>
      <c r="F31" s="134">
        <v>5562</v>
      </c>
      <c r="G31" s="134">
        <v>114334</v>
      </c>
      <c r="H31" s="134">
        <v>223</v>
      </c>
      <c r="I31" s="136">
        <v>761</v>
      </c>
      <c r="J31" s="134">
        <v>164</v>
      </c>
      <c r="K31" s="134">
        <v>133466</v>
      </c>
    </row>
    <row r="32" spans="2:11" x14ac:dyDescent="0.2">
      <c r="B32" s="63" t="s">
        <v>29</v>
      </c>
      <c r="C32" s="134">
        <v>8103</v>
      </c>
      <c r="D32" s="134">
        <v>1244</v>
      </c>
      <c r="E32" s="134">
        <v>5451</v>
      </c>
      <c r="F32" s="134">
        <v>5013</v>
      </c>
      <c r="G32" s="134">
        <v>41474</v>
      </c>
      <c r="H32" s="134">
        <v>234</v>
      </c>
      <c r="I32" s="136">
        <v>142</v>
      </c>
      <c r="J32" s="134">
        <v>70</v>
      </c>
      <c r="K32" s="134">
        <v>61731</v>
      </c>
    </row>
    <row r="33" spans="2:11" x14ac:dyDescent="0.2">
      <c r="B33" s="63" t="s">
        <v>30</v>
      </c>
      <c r="C33" s="134">
        <v>1254</v>
      </c>
      <c r="D33" s="134">
        <v>173</v>
      </c>
      <c r="E33" s="134">
        <v>847</v>
      </c>
      <c r="F33" s="134">
        <v>914</v>
      </c>
      <c r="G33" s="134">
        <v>4916</v>
      </c>
      <c r="H33" s="134">
        <v>58</v>
      </c>
      <c r="I33" s="136">
        <v>14</v>
      </c>
      <c r="J33" s="134">
        <v>28</v>
      </c>
      <c r="K33" s="134">
        <v>8204</v>
      </c>
    </row>
    <row r="34" spans="2:11" x14ac:dyDescent="0.2">
      <c r="B34" s="63" t="s">
        <v>31</v>
      </c>
      <c r="C34" s="134">
        <v>11175</v>
      </c>
      <c r="D34" s="134">
        <v>1862</v>
      </c>
      <c r="E34" s="134">
        <v>8237</v>
      </c>
      <c r="F34" s="134">
        <v>7252</v>
      </c>
      <c r="G34" s="134">
        <v>67829</v>
      </c>
      <c r="H34" s="134">
        <v>505</v>
      </c>
      <c r="I34" s="136">
        <v>212</v>
      </c>
      <c r="J34" s="134">
        <v>320</v>
      </c>
      <c r="K34" s="134">
        <v>97392</v>
      </c>
    </row>
    <row r="35" spans="2:11" x14ac:dyDescent="0.2">
      <c r="B35" s="63" t="s">
        <v>32</v>
      </c>
      <c r="C35" s="134">
        <v>23565</v>
      </c>
      <c r="D35" s="134">
        <v>3368</v>
      </c>
      <c r="E35" s="134">
        <v>23203</v>
      </c>
      <c r="F35" s="134">
        <v>13116</v>
      </c>
      <c r="G35" s="134">
        <v>102182</v>
      </c>
      <c r="H35" s="134">
        <v>765</v>
      </c>
      <c r="I35" s="136">
        <v>376</v>
      </c>
      <c r="J35" s="134">
        <v>430</v>
      </c>
      <c r="K35" s="134">
        <v>167005</v>
      </c>
    </row>
    <row r="36" spans="2:11" x14ac:dyDescent="0.2">
      <c r="B36" s="63" t="s">
        <v>33</v>
      </c>
      <c r="C36" s="134">
        <v>4286</v>
      </c>
      <c r="D36" s="134">
        <v>1060</v>
      </c>
      <c r="E36" s="134">
        <v>4283</v>
      </c>
      <c r="F36" s="134">
        <v>2791</v>
      </c>
      <c r="G36" s="134">
        <v>39431</v>
      </c>
      <c r="H36" s="134">
        <v>427</v>
      </c>
      <c r="I36" s="136">
        <v>84</v>
      </c>
      <c r="J36" s="134">
        <v>47</v>
      </c>
      <c r="K36" s="134">
        <v>52409</v>
      </c>
    </row>
    <row r="37" spans="2:11" x14ac:dyDescent="0.2">
      <c r="B37" s="63" t="s">
        <v>34</v>
      </c>
      <c r="C37" s="134">
        <v>39533</v>
      </c>
      <c r="D37" s="134">
        <v>4861</v>
      </c>
      <c r="E37" s="134">
        <v>24294</v>
      </c>
      <c r="F37" s="134">
        <v>18382</v>
      </c>
      <c r="G37" s="134">
        <v>189170</v>
      </c>
      <c r="H37" s="134">
        <v>1143</v>
      </c>
      <c r="I37" s="136">
        <v>475</v>
      </c>
      <c r="J37" s="134">
        <v>974</v>
      </c>
      <c r="K37" s="134">
        <v>278832</v>
      </c>
    </row>
    <row r="38" spans="2:11" x14ac:dyDescent="0.2">
      <c r="B38" s="63" t="s">
        <v>35</v>
      </c>
      <c r="C38" s="134">
        <v>2588</v>
      </c>
      <c r="D38" s="134">
        <v>330</v>
      </c>
      <c r="E38" s="134">
        <v>2745</v>
      </c>
      <c r="F38" s="134">
        <v>2536</v>
      </c>
      <c r="G38" s="134">
        <v>20334</v>
      </c>
      <c r="H38" s="134">
        <v>139</v>
      </c>
      <c r="I38" s="136">
        <v>42</v>
      </c>
      <c r="J38" s="134">
        <v>39</v>
      </c>
      <c r="K38" s="134">
        <v>28753</v>
      </c>
    </row>
    <row r="39" spans="2:11" x14ac:dyDescent="0.2">
      <c r="B39" s="63" t="s">
        <v>331</v>
      </c>
      <c r="C39" s="134">
        <v>14026</v>
      </c>
      <c r="D39" s="134">
        <v>1862</v>
      </c>
      <c r="E39" s="134">
        <v>7254</v>
      </c>
      <c r="F39" s="134">
        <v>6671</v>
      </c>
      <c r="G39" s="134">
        <v>60601</v>
      </c>
      <c r="H39" s="134">
        <v>469</v>
      </c>
      <c r="I39" s="136">
        <v>544</v>
      </c>
      <c r="J39" s="134">
        <v>104</v>
      </c>
      <c r="K39" s="134">
        <v>91531</v>
      </c>
    </row>
    <row r="40" spans="2:11" x14ac:dyDescent="0.2">
      <c r="B40" s="63" t="s">
        <v>36</v>
      </c>
      <c r="C40" s="134">
        <v>18397</v>
      </c>
      <c r="D40" s="134">
        <v>2813</v>
      </c>
      <c r="E40" s="134">
        <v>12190</v>
      </c>
      <c r="F40" s="134">
        <v>7497</v>
      </c>
      <c r="G40" s="134">
        <v>106995</v>
      </c>
      <c r="H40" s="134">
        <v>303</v>
      </c>
      <c r="I40" s="136">
        <v>301</v>
      </c>
      <c r="J40" s="134">
        <v>471</v>
      </c>
      <c r="K40" s="134">
        <v>148967</v>
      </c>
    </row>
    <row r="41" spans="2:11" x14ac:dyDescent="0.2">
      <c r="B41" s="63" t="s">
        <v>37</v>
      </c>
      <c r="C41" s="134">
        <v>12513</v>
      </c>
      <c r="D41" s="134">
        <v>977</v>
      </c>
      <c r="E41" s="134">
        <v>6027</v>
      </c>
      <c r="F41" s="134">
        <v>6174</v>
      </c>
      <c r="G41" s="134">
        <v>50072</v>
      </c>
      <c r="H41" s="134">
        <v>232</v>
      </c>
      <c r="I41" s="136">
        <v>582</v>
      </c>
      <c r="J41" s="134">
        <v>91</v>
      </c>
      <c r="K41" s="134">
        <v>76668</v>
      </c>
    </row>
    <row r="42" spans="2:11" x14ac:dyDescent="0.2">
      <c r="B42" s="63" t="s">
        <v>60</v>
      </c>
      <c r="C42" s="134">
        <v>125461</v>
      </c>
      <c r="D42" s="134">
        <v>9140</v>
      </c>
      <c r="E42" s="134">
        <v>84392</v>
      </c>
      <c r="F42" s="134">
        <v>51185</v>
      </c>
      <c r="G42" s="134">
        <v>196780</v>
      </c>
      <c r="H42" s="134">
        <v>2703</v>
      </c>
      <c r="I42" s="136">
        <v>1955</v>
      </c>
      <c r="J42" s="134">
        <v>1847</v>
      </c>
      <c r="K42" s="134">
        <v>473463</v>
      </c>
    </row>
    <row r="43" spans="2:11" x14ac:dyDescent="0.2">
      <c r="B43" s="63" t="s">
        <v>38</v>
      </c>
      <c r="C43" s="134">
        <v>3553</v>
      </c>
      <c r="D43" s="134">
        <v>508</v>
      </c>
      <c r="E43" s="134">
        <v>4088</v>
      </c>
      <c r="F43" s="134">
        <v>4236</v>
      </c>
      <c r="G43" s="134">
        <v>19637</v>
      </c>
      <c r="H43" s="134">
        <v>142</v>
      </c>
      <c r="I43" s="136">
        <v>101</v>
      </c>
      <c r="J43" s="134">
        <v>194</v>
      </c>
      <c r="K43" s="134">
        <v>32459</v>
      </c>
    </row>
    <row r="44" spans="2:11" x14ac:dyDescent="0.2">
      <c r="B44" s="63" t="s">
        <v>39</v>
      </c>
      <c r="C44" s="134">
        <v>284137</v>
      </c>
      <c r="D44" s="134">
        <v>33311</v>
      </c>
      <c r="E44" s="134">
        <v>130042</v>
      </c>
      <c r="F44" s="134">
        <v>88588</v>
      </c>
      <c r="G44" s="134">
        <v>420334</v>
      </c>
      <c r="H44" s="134">
        <v>3211</v>
      </c>
      <c r="I44" s="136">
        <v>3170</v>
      </c>
      <c r="J44" s="134">
        <v>3890</v>
      </c>
      <c r="K44" s="134">
        <v>966683</v>
      </c>
    </row>
    <row r="45" spans="2:11" x14ac:dyDescent="0.2">
      <c r="B45" s="88" t="s">
        <v>40</v>
      </c>
      <c r="C45" s="134">
        <v>10965</v>
      </c>
      <c r="D45" s="134">
        <v>1037</v>
      </c>
      <c r="E45" s="134">
        <v>8033</v>
      </c>
      <c r="F45" s="134">
        <v>8261</v>
      </c>
      <c r="G45" s="134">
        <v>79478</v>
      </c>
      <c r="H45" s="134">
        <v>302</v>
      </c>
      <c r="I45" s="136">
        <v>393</v>
      </c>
      <c r="J45" s="134">
        <v>151</v>
      </c>
      <c r="K45" s="134">
        <v>108620</v>
      </c>
    </row>
    <row r="46" spans="2:11" x14ac:dyDescent="0.2">
      <c r="B46" s="35" t="s">
        <v>2</v>
      </c>
      <c r="C46" s="40">
        <f t="shared" ref="C46:K46" si="0">SUM(C14:C45)</f>
        <v>1085675</v>
      </c>
      <c r="D46" s="40">
        <f t="shared" si="0"/>
        <v>123344</v>
      </c>
      <c r="E46" s="40">
        <f t="shared" si="0"/>
        <v>621291</v>
      </c>
      <c r="F46" s="40">
        <f t="shared" si="0"/>
        <v>497352</v>
      </c>
      <c r="G46" s="40">
        <f t="shared" si="0"/>
        <v>3063704</v>
      </c>
      <c r="H46" s="40">
        <f t="shared" si="0"/>
        <v>23920</v>
      </c>
      <c r="I46" s="137">
        <f t="shared" si="0"/>
        <v>26394</v>
      </c>
      <c r="J46" s="40">
        <f t="shared" si="0"/>
        <v>22316</v>
      </c>
      <c r="K46" s="40">
        <f t="shared" si="0"/>
        <v>5463996</v>
      </c>
    </row>
    <row r="47" spans="2:11" x14ac:dyDescent="0.2">
      <c r="B47" s="104" t="s">
        <v>326</v>
      </c>
    </row>
    <row r="48" spans="2:11" x14ac:dyDescent="0.2">
      <c r="B48" s="104" t="s">
        <v>44</v>
      </c>
    </row>
  </sheetData>
  <mergeCells count="8">
    <mergeCell ref="C12:J12"/>
    <mergeCell ref="B4:K5"/>
    <mergeCell ref="K12:K13"/>
    <mergeCell ref="B12:B13"/>
    <mergeCell ref="B7:K7"/>
    <mergeCell ref="B8:K8"/>
    <mergeCell ref="B9:K9"/>
    <mergeCell ref="B10:K10"/>
  </mergeCells>
  <pageMargins left="0.7" right="0.7" top="0.75" bottom="0.75" header="0.3" footer="0.3"/>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800-000000000000}">
  <dimension ref="B2:J28"/>
  <sheetViews>
    <sheetView showGridLines="0" workbookViewId="0">
      <selection activeCell="G17" sqref="G17"/>
    </sheetView>
  </sheetViews>
  <sheetFormatPr defaultColWidth="8.7109375" defaultRowHeight="12.75" x14ac:dyDescent="0.2"/>
  <cols>
    <col min="1" max="2" width="8.7109375" style="41"/>
    <col min="3" max="3" width="17.7109375" style="41" customWidth="1"/>
    <col min="4" max="4" width="10.140625" style="41" bestFit="1" customWidth="1"/>
    <col min="5" max="5" width="15" style="41" customWidth="1"/>
    <col min="6" max="6" width="11.5703125" style="41" customWidth="1"/>
    <col min="7" max="7" width="12.7109375" style="41" customWidth="1"/>
    <col min="8" max="8" width="10.140625" style="41" bestFit="1" customWidth="1"/>
    <col min="9" max="16384" width="8.7109375" style="41"/>
  </cols>
  <sheetData>
    <row r="2" spans="2:10" x14ac:dyDescent="0.2">
      <c r="B2" s="79" t="s">
        <v>230</v>
      </c>
    </row>
    <row r="3" spans="2:10" x14ac:dyDescent="0.2">
      <c r="B3" s="74"/>
    </row>
    <row r="4" spans="2:10" ht="48.75" customHeight="1" x14ac:dyDescent="0.2">
      <c r="B4" s="220" t="s">
        <v>332</v>
      </c>
      <c r="C4" s="220"/>
      <c r="D4" s="220"/>
      <c r="E4" s="220"/>
      <c r="F4" s="220"/>
      <c r="G4" s="220"/>
      <c r="H4" s="220"/>
      <c r="I4" s="52"/>
      <c r="J4" s="52"/>
    </row>
    <row r="6" spans="2:10" x14ac:dyDescent="0.2">
      <c r="C6" s="219" t="s">
        <v>45</v>
      </c>
      <c r="D6" s="219"/>
      <c r="E6" s="219"/>
      <c r="F6" s="219"/>
      <c r="G6" s="219"/>
      <c r="H6" s="219"/>
    </row>
    <row r="7" spans="2:10" x14ac:dyDescent="0.2">
      <c r="B7" s="63"/>
      <c r="C7" s="219" t="s">
        <v>42</v>
      </c>
      <c r="D7" s="219"/>
      <c r="E7" s="219"/>
      <c r="F7" s="219"/>
      <c r="G7" s="219"/>
      <c r="H7" s="219"/>
    </row>
    <row r="8" spans="2:10" x14ac:dyDescent="0.2">
      <c r="C8" s="219" t="s">
        <v>46</v>
      </c>
      <c r="D8" s="219"/>
      <c r="E8" s="219"/>
      <c r="F8" s="219"/>
      <c r="G8" s="219"/>
      <c r="H8" s="219"/>
    </row>
    <row r="9" spans="2:10" x14ac:dyDescent="0.2">
      <c r="C9" s="221" t="s">
        <v>338</v>
      </c>
      <c r="D9" s="221"/>
      <c r="E9" s="221"/>
      <c r="F9" s="221"/>
      <c r="G9" s="221"/>
      <c r="H9" s="221"/>
    </row>
    <row r="10" spans="2:10" ht="5.25" customHeight="1" thickBot="1" x14ac:dyDescent="0.25"/>
    <row r="11" spans="2:10" ht="13.5" customHeight="1" x14ac:dyDescent="0.2">
      <c r="C11" s="222" t="s">
        <v>47</v>
      </c>
      <c r="D11" s="231" t="s">
        <v>333</v>
      </c>
      <c r="E11" s="231"/>
      <c r="F11" s="231" t="s">
        <v>334</v>
      </c>
      <c r="G11" s="231"/>
      <c r="H11" s="224" t="s">
        <v>2</v>
      </c>
    </row>
    <row r="12" spans="2:10" x14ac:dyDescent="0.2">
      <c r="C12" s="222"/>
      <c r="D12" s="147" t="s">
        <v>335</v>
      </c>
      <c r="E12" s="148" t="s">
        <v>336</v>
      </c>
      <c r="F12" s="146" t="s">
        <v>335</v>
      </c>
      <c r="G12" s="148" t="s">
        <v>336</v>
      </c>
      <c r="H12" s="224"/>
    </row>
    <row r="13" spans="2:10" x14ac:dyDescent="0.2">
      <c r="C13" s="115" t="s">
        <v>7</v>
      </c>
      <c r="D13" s="61">
        <v>2041722</v>
      </c>
      <c r="E13" s="31">
        <v>0.51500000000000001</v>
      </c>
      <c r="F13" s="61">
        <v>1021982</v>
      </c>
      <c r="G13" s="31">
        <v>0.68100000000000005</v>
      </c>
      <c r="H13" s="61">
        <v>3063704</v>
      </c>
    </row>
    <row r="14" spans="2:10" ht="15.75" x14ac:dyDescent="0.2">
      <c r="C14" s="115" t="s">
        <v>337</v>
      </c>
      <c r="D14" s="61">
        <v>935977</v>
      </c>
      <c r="E14" s="31">
        <v>0.23599999999999999</v>
      </c>
      <c r="F14" s="61">
        <v>149698</v>
      </c>
      <c r="G14" s="31">
        <v>0.1</v>
      </c>
      <c r="H14" s="61">
        <v>1085675</v>
      </c>
    </row>
    <row r="15" spans="2:10" x14ac:dyDescent="0.2">
      <c r="C15" s="115" t="s">
        <v>5</v>
      </c>
      <c r="D15" s="61">
        <v>549418</v>
      </c>
      <c r="E15" s="31">
        <v>0.13900000000000001</v>
      </c>
      <c r="F15" s="61">
        <v>71873</v>
      </c>
      <c r="G15" s="31">
        <v>4.8000000000000001E-2</v>
      </c>
      <c r="H15" s="61">
        <v>621291</v>
      </c>
    </row>
    <row r="16" spans="2:10" ht="15.75" x14ac:dyDescent="0.2">
      <c r="C16" s="115" t="s">
        <v>328</v>
      </c>
      <c r="D16" s="61">
        <v>317968</v>
      </c>
      <c r="E16" s="31">
        <v>0.08</v>
      </c>
      <c r="F16" s="61">
        <v>179384</v>
      </c>
      <c r="G16" s="31">
        <v>0.11899999999999999</v>
      </c>
      <c r="H16" s="61">
        <v>497352</v>
      </c>
    </row>
    <row r="17" spans="3:8" x14ac:dyDescent="0.2">
      <c r="C17" s="115" t="s">
        <v>4</v>
      </c>
      <c r="D17" s="61">
        <v>85013</v>
      </c>
      <c r="E17" s="31">
        <v>2.1000000000000001E-2</v>
      </c>
      <c r="F17" s="61">
        <v>38331</v>
      </c>
      <c r="G17" s="31">
        <v>2.5999999999999999E-2</v>
      </c>
      <c r="H17" s="61">
        <v>123344</v>
      </c>
    </row>
    <row r="18" spans="3:8" x14ac:dyDescent="0.2">
      <c r="C18" s="115" t="s">
        <v>9</v>
      </c>
      <c r="D18" s="61">
        <v>11084</v>
      </c>
      <c r="E18" s="31">
        <v>3.0000000000000001E-3</v>
      </c>
      <c r="F18" s="61">
        <v>15310</v>
      </c>
      <c r="G18" s="31">
        <v>0.01</v>
      </c>
      <c r="H18" s="61">
        <v>26394</v>
      </c>
    </row>
    <row r="19" spans="3:8" x14ac:dyDescent="0.2">
      <c r="C19" s="115" t="s">
        <v>8</v>
      </c>
      <c r="D19" s="61">
        <v>13482</v>
      </c>
      <c r="E19" s="31">
        <v>3.0000000000000001E-3</v>
      </c>
      <c r="F19" s="61">
        <v>10438</v>
      </c>
      <c r="G19" s="31">
        <v>7.0000000000000001E-3</v>
      </c>
      <c r="H19" s="61">
        <v>23920</v>
      </c>
    </row>
    <row r="20" spans="3:8" ht="15.75" x14ac:dyDescent="0.2">
      <c r="C20" s="115" t="s">
        <v>329</v>
      </c>
      <c r="D20" s="61">
        <v>7737</v>
      </c>
      <c r="E20" s="31">
        <v>2E-3</v>
      </c>
      <c r="F20" s="61">
        <v>14579</v>
      </c>
      <c r="G20" s="31">
        <v>0.01</v>
      </c>
      <c r="H20" s="61">
        <v>22316</v>
      </c>
    </row>
    <row r="21" spans="3:8" x14ac:dyDescent="0.2">
      <c r="C21" s="140" t="s">
        <v>48</v>
      </c>
      <c r="D21" s="138">
        <v>3962402</v>
      </c>
      <c r="E21" s="145">
        <v>1</v>
      </c>
      <c r="F21" s="144">
        <v>1501594</v>
      </c>
      <c r="G21" s="145">
        <v>1</v>
      </c>
      <c r="H21" s="138">
        <v>5463996</v>
      </c>
    </row>
    <row r="22" spans="3:8" ht="5.25" customHeight="1" x14ac:dyDescent="0.2"/>
    <row r="23" spans="3:8" x14ac:dyDescent="0.2">
      <c r="C23" s="111" t="s">
        <v>326</v>
      </c>
      <c r="D23" s="111"/>
      <c r="E23" s="111"/>
      <c r="F23" s="111"/>
    </row>
    <row r="24" spans="3:8" ht="37.5" customHeight="1" x14ac:dyDescent="0.2">
      <c r="C24" s="230" t="s">
        <v>206</v>
      </c>
      <c r="D24" s="230"/>
      <c r="E24" s="230"/>
      <c r="F24" s="230"/>
    </row>
    <row r="25" spans="3:8" x14ac:dyDescent="0.2">
      <c r="C25" s="111" t="s">
        <v>49</v>
      </c>
      <c r="D25" s="111"/>
      <c r="E25" s="111"/>
      <c r="F25" s="111"/>
    </row>
    <row r="26" spans="3:8" x14ac:dyDescent="0.2">
      <c r="C26" s="111" t="s">
        <v>50</v>
      </c>
      <c r="D26" s="111"/>
      <c r="E26" s="111"/>
      <c r="F26" s="111"/>
    </row>
    <row r="27" spans="3:8" x14ac:dyDescent="0.2">
      <c r="C27" s="111" t="s">
        <v>58</v>
      </c>
      <c r="D27" s="111"/>
      <c r="E27" s="111"/>
      <c r="F27" s="111"/>
    </row>
    <row r="28" spans="3:8" x14ac:dyDescent="0.2">
      <c r="C28" s="111" t="s">
        <v>44</v>
      </c>
      <c r="D28" s="111"/>
      <c r="E28" s="111"/>
      <c r="F28" s="111"/>
    </row>
  </sheetData>
  <mergeCells count="10">
    <mergeCell ref="C24:F24"/>
    <mergeCell ref="F11:G11"/>
    <mergeCell ref="B4:H4"/>
    <mergeCell ref="H11:H12"/>
    <mergeCell ref="C9:H9"/>
    <mergeCell ref="C8:H8"/>
    <mergeCell ref="C7:H7"/>
    <mergeCell ref="C6:H6"/>
    <mergeCell ref="C11:C12"/>
    <mergeCell ref="D11:E11"/>
  </mergeCells>
  <pageMargins left="0.7" right="0.7" top="0.75" bottom="0.75" header="0.3" footer="0.3"/>
  <pageSetup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900-000000000000}">
  <dimension ref="A2:J50"/>
  <sheetViews>
    <sheetView showGridLines="0" topLeftCell="A4" workbookViewId="0">
      <selection activeCell="L26" sqref="L26"/>
    </sheetView>
  </sheetViews>
  <sheetFormatPr defaultColWidth="8.7109375" defaultRowHeight="12.75" x14ac:dyDescent="0.2"/>
  <cols>
    <col min="1" max="1" width="8.7109375" style="41"/>
    <col min="2" max="2" width="8" style="41" customWidth="1"/>
    <col min="3" max="3" width="18.140625" style="41" customWidth="1"/>
    <col min="4" max="4" width="11.140625" style="41" customWidth="1"/>
    <col min="5" max="5" width="11.7109375" style="41" customWidth="1"/>
    <col min="6" max="6" width="15.7109375" style="41" customWidth="1"/>
    <col min="7" max="7" width="10.140625" style="41" bestFit="1" customWidth="1"/>
    <col min="8" max="9" width="8.7109375" style="41"/>
    <col min="10" max="10" width="6.85546875" style="41" customWidth="1"/>
    <col min="11" max="16384" width="8.7109375" style="41"/>
  </cols>
  <sheetData>
    <row r="2" spans="2:9" x14ac:dyDescent="0.2">
      <c r="B2" s="74" t="s">
        <v>288</v>
      </c>
    </row>
    <row r="3" spans="2:9" x14ac:dyDescent="0.2">
      <c r="B3" s="74"/>
    </row>
    <row r="4" spans="2:9" ht="63.75" customHeight="1" x14ac:dyDescent="0.2">
      <c r="B4" s="220" t="s">
        <v>339</v>
      </c>
      <c r="C4" s="220"/>
      <c r="D4" s="220"/>
      <c r="E4" s="220"/>
      <c r="F4" s="220"/>
      <c r="G4" s="220"/>
      <c r="H4" s="220"/>
      <c r="I4" s="220"/>
    </row>
    <row r="6" spans="2:9" x14ac:dyDescent="0.2">
      <c r="B6" s="219" t="s">
        <v>51</v>
      </c>
      <c r="C6" s="219"/>
      <c r="D6" s="219"/>
      <c r="E6" s="219"/>
      <c r="F6" s="219"/>
      <c r="G6" s="219"/>
      <c r="H6" s="219"/>
    </row>
    <row r="7" spans="2:9" x14ac:dyDescent="0.2">
      <c r="B7" s="219" t="s">
        <v>52</v>
      </c>
      <c r="C7" s="219"/>
      <c r="D7" s="219"/>
      <c r="E7" s="219"/>
      <c r="F7" s="219"/>
      <c r="G7" s="219"/>
      <c r="H7" s="219"/>
    </row>
    <row r="8" spans="2:9" x14ac:dyDescent="0.2">
      <c r="B8" s="221" t="s">
        <v>338</v>
      </c>
      <c r="C8" s="221"/>
      <c r="D8" s="221"/>
      <c r="E8" s="221"/>
      <c r="F8" s="221"/>
      <c r="G8" s="221"/>
      <c r="H8" s="221"/>
    </row>
    <row r="25" spans="2:10" x14ac:dyDescent="0.2">
      <c r="B25" s="105" t="s">
        <v>326</v>
      </c>
    </row>
    <row r="26" spans="2:10" x14ac:dyDescent="0.2">
      <c r="B26" s="105" t="s">
        <v>44</v>
      </c>
    </row>
    <row r="28" spans="2:10" ht="82.5" customHeight="1" x14ac:dyDescent="0.2">
      <c r="B28" s="220" t="s">
        <v>340</v>
      </c>
      <c r="C28" s="220"/>
      <c r="D28" s="220"/>
      <c r="E28" s="220"/>
      <c r="F28" s="220"/>
      <c r="G28" s="220"/>
      <c r="H28" s="220"/>
      <c r="I28" s="220"/>
      <c r="J28" s="220"/>
    </row>
    <row r="30" spans="2:10" x14ac:dyDescent="0.2">
      <c r="C30" s="219" t="s">
        <v>53</v>
      </c>
      <c r="D30" s="219"/>
      <c r="E30" s="219"/>
      <c r="F30" s="219"/>
      <c r="G30" s="53"/>
      <c r="H30" s="53"/>
    </row>
    <row r="31" spans="2:10" x14ac:dyDescent="0.2">
      <c r="C31" s="219" t="s">
        <v>54</v>
      </c>
      <c r="D31" s="219"/>
      <c r="E31" s="219"/>
      <c r="F31" s="219"/>
      <c r="G31" s="53"/>
      <c r="H31" s="53"/>
    </row>
    <row r="32" spans="2:10" x14ac:dyDescent="0.2">
      <c r="C32" s="219" t="s">
        <v>55</v>
      </c>
      <c r="D32" s="219"/>
      <c r="E32" s="219"/>
      <c r="F32" s="219"/>
      <c r="G32" s="53"/>
      <c r="H32" s="53"/>
    </row>
    <row r="33" spans="1:8" x14ac:dyDescent="0.2">
      <c r="C33" s="221" t="s">
        <v>341</v>
      </c>
      <c r="D33" s="221"/>
      <c r="E33" s="221"/>
      <c r="F33" s="221"/>
      <c r="G33" s="46"/>
      <c r="H33" s="46"/>
    </row>
    <row r="34" spans="1:8" ht="3" customHeight="1" x14ac:dyDescent="0.2"/>
    <row r="35" spans="1:8" ht="30" customHeight="1" x14ac:dyDescent="0.2">
      <c r="C35" s="139" t="s">
        <v>184</v>
      </c>
      <c r="D35" s="156" t="s">
        <v>56</v>
      </c>
      <c r="E35" s="156" t="s">
        <v>57</v>
      </c>
      <c r="F35" s="155" t="s">
        <v>342</v>
      </c>
      <c r="G35" s="154" t="s">
        <v>2</v>
      </c>
    </row>
    <row r="36" spans="1:8" x14ac:dyDescent="0.2">
      <c r="C36" s="119" t="s">
        <v>7</v>
      </c>
      <c r="D36" s="118">
        <v>364203</v>
      </c>
      <c r="E36" s="118">
        <v>1663732</v>
      </c>
      <c r="F36" s="118">
        <v>1017289</v>
      </c>
      <c r="G36" s="118">
        <v>3045224</v>
      </c>
    </row>
    <row r="37" spans="1:8" ht="15.75" x14ac:dyDescent="0.2">
      <c r="C37" s="115" t="s">
        <v>327</v>
      </c>
      <c r="D37" s="118">
        <v>284550</v>
      </c>
      <c r="E37" s="118">
        <v>644935</v>
      </c>
      <c r="F37" s="118">
        <v>147487</v>
      </c>
      <c r="G37" s="118">
        <v>1076972</v>
      </c>
    </row>
    <row r="38" spans="1:8" x14ac:dyDescent="0.2">
      <c r="C38" s="115" t="s">
        <v>5</v>
      </c>
      <c r="D38" s="118">
        <v>201810</v>
      </c>
      <c r="E38" s="118">
        <v>347608</v>
      </c>
      <c r="F38" s="118">
        <v>71873</v>
      </c>
      <c r="G38" s="118">
        <v>621291</v>
      </c>
    </row>
    <row r="39" spans="1:8" ht="15.75" x14ac:dyDescent="0.2">
      <c r="C39" s="115" t="s">
        <v>343</v>
      </c>
      <c r="D39" s="118">
        <v>38145</v>
      </c>
      <c r="E39" s="118">
        <v>279824</v>
      </c>
      <c r="F39" s="118">
        <v>179384</v>
      </c>
      <c r="G39" s="118">
        <v>497352</v>
      </c>
    </row>
    <row r="40" spans="1:8" x14ac:dyDescent="0.2">
      <c r="C40" s="115" t="s">
        <v>4</v>
      </c>
      <c r="D40" s="118">
        <v>21328</v>
      </c>
      <c r="E40" s="118">
        <v>83963</v>
      </c>
      <c r="F40" s="118">
        <v>45235</v>
      </c>
      <c r="G40" s="118">
        <v>150527</v>
      </c>
    </row>
    <row r="41" spans="1:8" x14ac:dyDescent="0.2">
      <c r="C41" s="115" t="s">
        <v>9</v>
      </c>
      <c r="D41" s="118">
        <v>1169</v>
      </c>
      <c r="E41" s="118">
        <v>9948</v>
      </c>
      <c r="F41" s="118">
        <v>15321</v>
      </c>
      <c r="G41" s="118">
        <v>26437</v>
      </c>
    </row>
    <row r="42" spans="1:8" x14ac:dyDescent="0.2">
      <c r="C42" s="115" t="s">
        <v>8</v>
      </c>
      <c r="D42" s="118">
        <v>1626</v>
      </c>
      <c r="E42" s="118">
        <v>11824</v>
      </c>
      <c r="F42" s="118">
        <v>10427</v>
      </c>
      <c r="G42" s="118">
        <v>23877</v>
      </c>
    </row>
    <row r="43" spans="1:8" ht="15.75" x14ac:dyDescent="0.2">
      <c r="C43" s="115" t="s">
        <v>344</v>
      </c>
      <c r="D43" s="119">
        <v>840</v>
      </c>
      <c r="E43" s="118">
        <v>6898</v>
      </c>
      <c r="F43" s="118">
        <v>14579</v>
      </c>
      <c r="G43" s="118">
        <v>22316</v>
      </c>
    </row>
    <row r="44" spans="1:8" x14ac:dyDescent="0.2">
      <c r="C44" s="139" t="s">
        <v>2</v>
      </c>
      <c r="D44" s="142">
        <v>913671</v>
      </c>
      <c r="E44" s="142">
        <v>3048731</v>
      </c>
      <c r="F44" s="157">
        <v>1501594</v>
      </c>
      <c r="G44" s="120">
        <v>5463996</v>
      </c>
    </row>
    <row r="45" spans="1:8" ht="16.899999999999999" customHeight="1" x14ac:dyDescent="0.2">
      <c r="A45" s="84" t="s">
        <v>297</v>
      </c>
      <c r="C45" s="104"/>
    </row>
    <row r="46" spans="1:8" ht="10.9" customHeight="1" x14ac:dyDescent="0.2">
      <c r="A46" s="84" t="s">
        <v>49</v>
      </c>
      <c r="C46" s="113"/>
      <c r="D46" s="46"/>
      <c r="E46" s="46"/>
      <c r="F46" s="46"/>
    </row>
    <row r="47" spans="1:8" ht="15" customHeight="1" x14ac:dyDescent="0.2">
      <c r="A47" s="84" t="s">
        <v>50</v>
      </c>
      <c r="C47" s="104"/>
      <c r="E47" s="46"/>
      <c r="F47" s="46"/>
    </row>
    <row r="48" spans="1:8" ht="13.9" customHeight="1" x14ac:dyDescent="0.2">
      <c r="A48" s="84" t="s">
        <v>58</v>
      </c>
      <c r="C48" s="104"/>
      <c r="D48" s="46"/>
      <c r="E48" s="46"/>
      <c r="F48" s="46"/>
    </row>
    <row r="49" spans="1:6" ht="15" customHeight="1" x14ac:dyDescent="0.2">
      <c r="A49" s="84" t="s">
        <v>44</v>
      </c>
      <c r="C49" s="104"/>
      <c r="D49" s="46"/>
      <c r="E49" s="46"/>
      <c r="F49" s="46"/>
    </row>
    <row r="50" spans="1:6" ht="34.5" customHeight="1" x14ac:dyDescent="0.2">
      <c r="D50" s="46"/>
      <c r="E50" s="46"/>
      <c r="F50" s="46"/>
    </row>
  </sheetData>
  <mergeCells count="9">
    <mergeCell ref="B4:I4"/>
    <mergeCell ref="C30:F30"/>
    <mergeCell ref="C31:F31"/>
    <mergeCell ref="C32:F32"/>
    <mergeCell ref="C33:F33"/>
    <mergeCell ref="B6:H6"/>
    <mergeCell ref="B7:H7"/>
    <mergeCell ref="B8:H8"/>
    <mergeCell ref="B28:J28"/>
  </mergeCells>
  <pageMargins left="0.7" right="0.7" top="0.75" bottom="0.75" header="0.3" footer="0.3"/>
  <pageSetup orientation="portrait" r:id="rId1"/>
  <drawing r:id="rId2"/>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A00-000000000000}">
  <dimension ref="B2:M45"/>
  <sheetViews>
    <sheetView showGridLines="0" workbookViewId="0">
      <selection activeCell="J45" sqref="J45"/>
    </sheetView>
  </sheetViews>
  <sheetFormatPr defaultColWidth="8.7109375" defaultRowHeight="12.75" x14ac:dyDescent="0.2"/>
  <cols>
    <col min="1" max="1" width="8.7109375" style="41"/>
    <col min="2" max="2" width="14" style="41" customWidth="1"/>
    <col min="3" max="3" width="20.7109375" style="41" bestFit="1" customWidth="1"/>
    <col min="4" max="4" width="12.7109375" style="41" customWidth="1"/>
    <col min="5" max="5" width="13.42578125" style="41" customWidth="1"/>
    <col min="6" max="6" width="10.140625" style="41" bestFit="1" customWidth="1"/>
    <col min="7" max="7" width="8.7109375" style="41"/>
    <col min="8" max="8" width="12.85546875" style="41" customWidth="1"/>
    <col min="9" max="9" width="8.7109375" style="41"/>
    <col min="10" max="10" width="21.42578125" style="41" customWidth="1"/>
    <col min="11" max="11" width="10.140625" style="41" bestFit="1" customWidth="1"/>
    <col min="12" max="12" width="10.7109375" style="41" bestFit="1" customWidth="1"/>
    <col min="13" max="13" width="10.140625" style="41" bestFit="1" customWidth="1"/>
    <col min="14" max="16384" width="8.7109375" style="41"/>
  </cols>
  <sheetData>
    <row r="2" spans="2:13" x14ac:dyDescent="0.2">
      <c r="B2" s="58" t="s">
        <v>287</v>
      </c>
    </row>
    <row r="3" spans="2:13" ht="114" customHeight="1" x14ac:dyDescent="0.2">
      <c r="B3" s="235" t="s">
        <v>345</v>
      </c>
      <c r="C3" s="235"/>
      <c r="D3" s="235"/>
      <c r="E3" s="235"/>
      <c r="F3" s="235"/>
      <c r="G3" s="235"/>
      <c r="H3" s="235"/>
    </row>
    <row r="4" spans="2:13" x14ac:dyDescent="0.2">
      <c r="B4" s="82"/>
      <c r="C4" s="219" t="s">
        <v>61</v>
      </c>
      <c r="D4" s="219"/>
      <c r="E4" s="219"/>
      <c r="F4" s="219"/>
      <c r="G4" s="82"/>
      <c r="H4" s="82"/>
      <c r="J4" s="219" t="s">
        <v>61</v>
      </c>
      <c r="K4" s="219"/>
      <c r="L4" s="219"/>
      <c r="M4" s="219"/>
    </row>
    <row r="5" spans="2:13" x14ac:dyDescent="0.2">
      <c r="B5" s="52"/>
      <c r="C5" s="53" t="s">
        <v>62</v>
      </c>
      <c r="D5" s="53"/>
      <c r="E5" s="53"/>
      <c r="F5" s="53"/>
      <c r="G5" s="52"/>
      <c r="H5" s="82"/>
      <c r="J5" s="53" t="s">
        <v>62</v>
      </c>
      <c r="K5" s="53"/>
      <c r="L5" s="53"/>
      <c r="M5" s="53"/>
    </row>
    <row r="6" spans="2:13" x14ac:dyDescent="0.2">
      <c r="C6" s="221" t="s">
        <v>346</v>
      </c>
      <c r="D6" s="221"/>
      <c r="E6" s="221"/>
      <c r="F6" s="221"/>
      <c r="J6" s="221" t="s">
        <v>338</v>
      </c>
      <c r="K6" s="221"/>
      <c r="L6" s="221"/>
      <c r="M6" s="221"/>
    </row>
    <row r="7" spans="2:13" ht="3" customHeight="1" x14ac:dyDescent="0.2"/>
    <row r="8" spans="2:13" x14ac:dyDescent="0.2">
      <c r="C8" s="222" t="s">
        <v>0</v>
      </c>
      <c r="D8" s="233" t="s">
        <v>59</v>
      </c>
      <c r="E8" s="233"/>
      <c r="F8" s="224" t="s">
        <v>2</v>
      </c>
      <c r="J8" s="222" t="s">
        <v>0</v>
      </c>
      <c r="K8" s="233" t="s">
        <v>59</v>
      </c>
      <c r="L8" s="233"/>
      <c r="M8" s="224" t="s">
        <v>2</v>
      </c>
    </row>
    <row r="9" spans="2:13" x14ac:dyDescent="0.2">
      <c r="C9" s="232"/>
      <c r="D9" s="139" t="s">
        <v>56</v>
      </c>
      <c r="E9" s="141" t="s">
        <v>57</v>
      </c>
      <c r="F9" s="234"/>
      <c r="J9" s="232"/>
      <c r="K9" s="139" t="s">
        <v>56</v>
      </c>
      <c r="L9" s="141" t="s">
        <v>57</v>
      </c>
      <c r="M9" s="234"/>
    </row>
    <row r="10" spans="2:13" x14ac:dyDescent="0.2">
      <c r="C10" s="115" t="s">
        <v>11</v>
      </c>
      <c r="D10" s="143">
        <v>11973</v>
      </c>
      <c r="E10" s="143">
        <v>59217</v>
      </c>
      <c r="F10" s="117">
        <v>71190</v>
      </c>
      <c r="G10" s="83"/>
      <c r="J10" s="119" t="s">
        <v>11</v>
      </c>
      <c r="K10" s="116">
        <v>0.16800000000000001</v>
      </c>
      <c r="L10" s="116">
        <v>0.83199999999999996</v>
      </c>
      <c r="M10" s="116">
        <v>1</v>
      </c>
    </row>
    <row r="11" spans="2:13" x14ac:dyDescent="0.2">
      <c r="C11" s="115" t="s">
        <v>12</v>
      </c>
      <c r="D11" s="118">
        <v>4424</v>
      </c>
      <c r="E11" s="118">
        <v>20468</v>
      </c>
      <c r="F11" s="117">
        <v>24892</v>
      </c>
      <c r="G11" s="83"/>
      <c r="J11" s="119" t="s">
        <v>12</v>
      </c>
      <c r="K11" s="116">
        <v>0.17799999999999999</v>
      </c>
      <c r="L11" s="116">
        <v>0.82199999999999995</v>
      </c>
      <c r="M11" s="116">
        <v>1</v>
      </c>
    </row>
    <row r="12" spans="2:13" x14ac:dyDescent="0.2">
      <c r="C12" s="115" t="s">
        <v>13</v>
      </c>
      <c r="D12" s="118">
        <v>11063</v>
      </c>
      <c r="E12" s="118">
        <v>45101</v>
      </c>
      <c r="F12" s="117">
        <v>56164</v>
      </c>
      <c r="G12" s="83"/>
      <c r="J12" s="119" t="s">
        <v>13</v>
      </c>
      <c r="K12" s="116">
        <v>0.19700000000000001</v>
      </c>
      <c r="L12" s="116">
        <v>0.80300000000000005</v>
      </c>
      <c r="M12" s="116">
        <v>1</v>
      </c>
    </row>
    <row r="13" spans="2:13" x14ac:dyDescent="0.2">
      <c r="C13" s="115" t="s">
        <v>14</v>
      </c>
      <c r="D13" s="118">
        <v>6815</v>
      </c>
      <c r="E13" s="118">
        <v>21277</v>
      </c>
      <c r="F13" s="117">
        <v>28092</v>
      </c>
      <c r="G13" s="83"/>
      <c r="J13" s="119" t="s">
        <v>14</v>
      </c>
      <c r="K13" s="116">
        <v>0.24299999999999999</v>
      </c>
      <c r="L13" s="116">
        <v>0.75700000000000001</v>
      </c>
      <c r="M13" s="116">
        <v>1</v>
      </c>
    </row>
    <row r="14" spans="2:13" x14ac:dyDescent="0.2">
      <c r="C14" s="115" t="s">
        <v>15</v>
      </c>
      <c r="D14" s="118">
        <v>151070</v>
      </c>
      <c r="E14" s="118">
        <v>380236</v>
      </c>
      <c r="F14" s="117">
        <v>531306</v>
      </c>
      <c r="G14" s="83"/>
      <c r="J14" s="119" t="s">
        <v>15</v>
      </c>
      <c r="K14" s="116">
        <v>0.28399999999999997</v>
      </c>
      <c r="L14" s="116">
        <v>0.71599999999999997</v>
      </c>
      <c r="M14" s="116">
        <v>1</v>
      </c>
    </row>
    <row r="15" spans="2:13" x14ac:dyDescent="0.2">
      <c r="C15" s="115" t="s">
        <v>16</v>
      </c>
      <c r="D15" s="118">
        <v>32844</v>
      </c>
      <c r="E15" s="118">
        <v>108994</v>
      </c>
      <c r="F15" s="117">
        <v>141838</v>
      </c>
      <c r="G15" s="83"/>
      <c r="J15" s="119" t="s">
        <v>16</v>
      </c>
      <c r="K15" s="116">
        <v>0.23200000000000001</v>
      </c>
      <c r="L15" s="116">
        <v>0.76800000000000002</v>
      </c>
      <c r="M15" s="116">
        <v>1</v>
      </c>
    </row>
    <row r="16" spans="2:13" x14ac:dyDescent="0.2">
      <c r="C16" s="115" t="s">
        <v>17</v>
      </c>
      <c r="D16" s="118">
        <v>7888</v>
      </c>
      <c r="E16" s="118">
        <v>23747</v>
      </c>
      <c r="F16" s="117">
        <v>31635</v>
      </c>
      <c r="G16" s="83"/>
      <c r="J16" s="119" t="s">
        <v>17</v>
      </c>
      <c r="K16" s="116">
        <v>0.249</v>
      </c>
      <c r="L16" s="116">
        <v>0.751</v>
      </c>
      <c r="M16" s="116">
        <v>1</v>
      </c>
    </row>
    <row r="17" spans="3:13" x14ac:dyDescent="0.2">
      <c r="C17" s="115" t="s">
        <v>18</v>
      </c>
      <c r="D17" s="118">
        <v>2525</v>
      </c>
      <c r="E17" s="118">
        <v>12860</v>
      </c>
      <c r="F17" s="117">
        <v>15385</v>
      </c>
      <c r="G17" s="83"/>
      <c r="J17" s="119" t="s">
        <v>18</v>
      </c>
      <c r="K17" s="116">
        <v>0.16400000000000001</v>
      </c>
      <c r="L17" s="116">
        <v>0.83599999999999997</v>
      </c>
      <c r="M17" s="116">
        <v>1</v>
      </c>
    </row>
    <row r="18" spans="3:13" x14ac:dyDescent="0.2">
      <c r="C18" s="115" t="s">
        <v>19</v>
      </c>
      <c r="D18" s="118">
        <v>25470</v>
      </c>
      <c r="E18" s="118">
        <v>99850</v>
      </c>
      <c r="F18" s="117">
        <v>125320</v>
      </c>
      <c r="G18" s="83"/>
      <c r="J18" s="119" t="s">
        <v>19</v>
      </c>
      <c r="K18" s="116">
        <v>0.20300000000000001</v>
      </c>
      <c r="L18" s="116">
        <v>0.79700000000000004</v>
      </c>
      <c r="M18" s="116">
        <v>1</v>
      </c>
    </row>
    <row r="19" spans="3:13" x14ac:dyDescent="0.2">
      <c r="C19" s="115" t="s">
        <v>20</v>
      </c>
      <c r="D19" s="118">
        <v>10059</v>
      </c>
      <c r="E19" s="118">
        <v>28644</v>
      </c>
      <c r="F19" s="117">
        <v>38703</v>
      </c>
      <c r="G19" s="83"/>
      <c r="J19" s="119" t="s">
        <v>20</v>
      </c>
      <c r="K19" s="116">
        <v>0.26</v>
      </c>
      <c r="L19" s="116">
        <v>0.74</v>
      </c>
      <c r="M19" s="116">
        <v>1</v>
      </c>
    </row>
    <row r="20" spans="3:13" x14ac:dyDescent="0.2">
      <c r="C20" s="115" t="s">
        <v>21</v>
      </c>
      <c r="D20" s="118">
        <v>10776</v>
      </c>
      <c r="E20" s="118">
        <v>41530</v>
      </c>
      <c r="F20" s="117">
        <v>52306</v>
      </c>
      <c r="G20" s="83"/>
      <c r="J20" s="119" t="s">
        <v>21</v>
      </c>
      <c r="K20" s="116">
        <v>0.20599999999999999</v>
      </c>
      <c r="L20" s="116">
        <v>0.79400000000000004</v>
      </c>
      <c r="M20" s="116">
        <v>1</v>
      </c>
    </row>
    <row r="21" spans="3:13" x14ac:dyDescent="0.2">
      <c r="C21" s="115" t="s">
        <v>22</v>
      </c>
      <c r="D21" s="118">
        <v>2669</v>
      </c>
      <c r="E21" s="118">
        <v>11057</v>
      </c>
      <c r="F21" s="117">
        <v>13726</v>
      </c>
      <c r="G21" s="83"/>
      <c r="J21" s="119" t="s">
        <v>22</v>
      </c>
      <c r="K21" s="116">
        <v>0.19400000000000001</v>
      </c>
      <c r="L21" s="116">
        <v>0.80600000000000005</v>
      </c>
      <c r="M21" s="116">
        <v>1</v>
      </c>
    </row>
    <row r="22" spans="3:13" x14ac:dyDescent="0.2">
      <c r="C22" s="115" t="s">
        <v>23</v>
      </c>
      <c r="D22" s="118">
        <v>35803</v>
      </c>
      <c r="E22" s="118">
        <v>96595</v>
      </c>
      <c r="F22" s="117">
        <v>132398</v>
      </c>
      <c r="G22" s="83"/>
      <c r="J22" s="119" t="s">
        <v>23</v>
      </c>
      <c r="K22" s="116">
        <v>0.27</v>
      </c>
      <c r="L22" s="116">
        <v>0.73</v>
      </c>
      <c r="M22" s="116">
        <v>1</v>
      </c>
    </row>
    <row r="23" spans="3:13" x14ac:dyDescent="0.2">
      <c r="C23" s="115" t="s">
        <v>24</v>
      </c>
      <c r="D23" s="118">
        <v>23713</v>
      </c>
      <c r="E23" s="118">
        <v>79245</v>
      </c>
      <c r="F23" s="117">
        <v>102958</v>
      </c>
      <c r="G23" s="83"/>
      <c r="J23" s="119" t="s">
        <v>24</v>
      </c>
      <c r="K23" s="116">
        <v>0.23</v>
      </c>
      <c r="L23" s="116">
        <v>0.77</v>
      </c>
      <c r="M23" s="116">
        <v>1</v>
      </c>
    </row>
    <row r="24" spans="3:13" x14ac:dyDescent="0.2">
      <c r="C24" s="115" t="s">
        <v>25</v>
      </c>
      <c r="D24" s="118">
        <v>65046</v>
      </c>
      <c r="E24" s="118">
        <v>195493</v>
      </c>
      <c r="F24" s="117">
        <v>260539</v>
      </c>
      <c r="G24" s="83"/>
      <c r="J24" s="119" t="s">
        <v>25</v>
      </c>
      <c r="K24" s="116">
        <v>0.25</v>
      </c>
      <c r="L24" s="116">
        <v>0.75</v>
      </c>
      <c r="M24" s="116">
        <v>1</v>
      </c>
    </row>
    <row r="25" spans="3:13" x14ac:dyDescent="0.2">
      <c r="C25" s="115" t="s">
        <v>26</v>
      </c>
      <c r="D25" s="118">
        <v>19217</v>
      </c>
      <c r="E25" s="118">
        <v>61509</v>
      </c>
      <c r="F25" s="117">
        <v>80726</v>
      </c>
      <c r="G25" s="83"/>
      <c r="J25" s="119" t="s">
        <v>26</v>
      </c>
      <c r="K25" s="116">
        <v>0.23799999999999999</v>
      </c>
      <c r="L25" s="116">
        <v>0.76200000000000001</v>
      </c>
      <c r="M25" s="116">
        <v>1</v>
      </c>
    </row>
    <row r="26" spans="3:13" x14ac:dyDescent="0.2">
      <c r="C26" s="115" t="s">
        <v>27</v>
      </c>
      <c r="D26" s="118">
        <v>23941</v>
      </c>
      <c r="E26" s="118">
        <v>72402</v>
      </c>
      <c r="F26" s="117">
        <v>96343</v>
      </c>
      <c r="G26" s="83"/>
      <c r="J26" s="119" t="s">
        <v>27</v>
      </c>
      <c r="K26" s="116">
        <v>0.248</v>
      </c>
      <c r="L26" s="116">
        <v>0.752</v>
      </c>
      <c r="M26" s="116">
        <v>1</v>
      </c>
    </row>
    <row r="27" spans="3:13" x14ac:dyDescent="0.2">
      <c r="C27" s="115" t="s">
        <v>28</v>
      </c>
      <c r="D27" s="118">
        <v>12907</v>
      </c>
      <c r="E27" s="118">
        <v>40068</v>
      </c>
      <c r="F27" s="117">
        <v>52975</v>
      </c>
      <c r="G27" s="83"/>
      <c r="J27" s="119" t="s">
        <v>28</v>
      </c>
      <c r="K27" s="116">
        <v>0.24399999999999999</v>
      </c>
      <c r="L27" s="116">
        <v>0.75600000000000001</v>
      </c>
      <c r="M27" s="116">
        <v>1</v>
      </c>
    </row>
    <row r="28" spans="3:13" x14ac:dyDescent="0.2">
      <c r="C28" s="115" t="s">
        <v>29</v>
      </c>
      <c r="D28" s="118">
        <v>13427</v>
      </c>
      <c r="E28" s="118">
        <v>46717</v>
      </c>
      <c r="F28" s="117">
        <v>60144</v>
      </c>
      <c r="G28" s="83"/>
      <c r="J28" s="119" t="s">
        <v>29</v>
      </c>
      <c r="K28" s="116">
        <v>0.223</v>
      </c>
      <c r="L28" s="116">
        <v>0.77700000000000002</v>
      </c>
      <c r="M28" s="116">
        <v>1</v>
      </c>
    </row>
    <row r="29" spans="3:13" x14ac:dyDescent="0.2">
      <c r="C29" s="115" t="s">
        <v>30</v>
      </c>
      <c r="D29" s="118">
        <v>1660</v>
      </c>
      <c r="E29" s="118">
        <v>6428</v>
      </c>
      <c r="F29" s="117">
        <v>8088</v>
      </c>
      <c r="G29" s="83"/>
      <c r="J29" s="119" t="s">
        <v>30</v>
      </c>
      <c r="K29" s="116">
        <v>0.20499999999999999</v>
      </c>
      <c r="L29" s="116">
        <v>0.79500000000000004</v>
      </c>
      <c r="M29" s="116">
        <v>1</v>
      </c>
    </row>
    <row r="30" spans="3:13" x14ac:dyDescent="0.2">
      <c r="C30" s="115" t="s">
        <v>31</v>
      </c>
      <c r="D30" s="118">
        <v>21948</v>
      </c>
      <c r="E30" s="118">
        <v>63793</v>
      </c>
      <c r="F30" s="117">
        <v>85741</v>
      </c>
      <c r="G30" s="83"/>
      <c r="J30" s="119" t="s">
        <v>31</v>
      </c>
      <c r="K30" s="116">
        <v>0.25600000000000001</v>
      </c>
      <c r="L30" s="116">
        <v>0.74399999999999999</v>
      </c>
      <c r="M30" s="116">
        <v>1</v>
      </c>
    </row>
    <row r="31" spans="3:13" x14ac:dyDescent="0.2">
      <c r="C31" s="115" t="s">
        <v>32</v>
      </c>
      <c r="D31" s="118">
        <v>31102</v>
      </c>
      <c r="E31" s="118">
        <v>114526</v>
      </c>
      <c r="F31" s="117">
        <v>145628</v>
      </c>
      <c r="G31" s="83"/>
      <c r="J31" s="119" t="s">
        <v>32</v>
      </c>
      <c r="K31" s="116">
        <v>0.214</v>
      </c>
      <c r="L31" s="116">
        <v>0.78600000000000003</v>
      </c>
      <c r="M31" s="116">
        <v>1</v>
      </c>
    </row>
    <row r="32" spans="3:13" x14ac:dyDescent="0.2">
      <c r="C32" s="115" t="s">
        <v>33</v>
      </c>
      <c r="D32" s="118">
        <v>11385</v>
      </c>
      <c r="E32" s="118">
        <v>34372</v>
      </c>
      <c r="F32" s="117">
        <v>45757</v>
      </c>
      <c r="G32" s="83"/>
      <c r="J32" s="119" t="s">
        <v>33</v>
      </c>
      <c r="K32" s="116">
        <v>0.249</v>
      </c>
      <c r="L32" s="116">
        <v>0.751</v>
      </c>
      <c r="M32" s="116">
        <v>1</v>
      </c>
    </row>
    <row r="33" spans="3:13" x14ac:dyDescent="0.2">
      <c r="C33" s="115" t="s">
        <v>34</v>
      </c>
      <c r="D33" s="118">
        <v>33336</v>
      </c>
      <c r="E33" s="118">
        <v>168769</v>
      </c>
      <c r="F33" s="117">
        <v>202105</v>
      </c>
      <c r="G33" s="83"/>
      <c r="J33" s="119" t="s">
        <v>34</v>
      </c>
      <c r="K33" s="116">
        <v>0.16500000000000001</v>
      </c>
      <c r="L33" s="116">
        <v>0.83499999999999996</v>
      </c>
      <c r="M33" s="116">
        <v>1</v>
      </c>
    </row>
    <row r="34" spans="3:13" x14ac:dyDescent="0.2">
      <c r="C34" s="115" t="s">
        <v>35</v>
      </c>
      <c r="D34" s="118">
        <v>4557</v>
      </c>
      <c r="E34" s="118">
        <v>22902</v>
      </c>
      <c r="F34" s="117">
        <v>27459</v>
      </c>
      <c r="G34" s="83"/>
      <c r="J34" s="119" t="s">
        <v>35</v>
      </c>
      <c r="K34" s="116">
        <v>0.16600000000000001</v>
      </c>
      <c r="L34" s="116">
        <v>0.83399999999999996</v>
      </c>
      <c r="M34" s="116">
        <v>1</v>
      </c>
    </row>
    <row r="35" spans="3:13" x14ac:dyDescent="0.2">
      <c r="C35" s="115" t="s">
        <v>331</v>
      </c>
      <c r="D35" s="118">
        <v>18627</v>
      </c>
      <c r="E35" s="118">
        <v>68786</v>
      </c>
      <c r="F35" s="117">
        <v>87413</v>
      </c>
      <c r="G35" s="83"/>
      <c r="J35" s="119" t="s">
        <v>331</v>
      </c>
      <c r="K35" s="116">
        <v>0.21299999999999999</v>
      </c>
      <c r="L35" s="116">
        <v>0.78700000000000003</v>
      </c>
      <c r="M35" s="116">
        <v>1</v>
      </c>
    </row>
    <row r="36" spans="3:13" x14ac:dyDescent="0.2">
      <c r="C36" s="115" t="s">
        <v>36</v>
      </c>
      <c r="D36" s="118">
        <v>30772</v>
      </c>
      <c r="E36" s="118">
        <v>90130</v>
      </c>
      <c r="F36" s="117">
        <v>120902</v>
      </c>
      <c r="G36" s="83"/>
      <c r="J36" s="119" t="s">
        <v>36</v>
      </c>
      <c r="K36" s="116">
        <v>0.255</v>
      </c>
      <c r="L36" s="116">
        <v>0.745</v>
      </c>
      <c r="M36" s="116">
        <v>1</v>
      </c>
    </row>
    <row r="37" spans="3:13" x14ac:dyDescent="0.2">
      <c r="C37" s="115" t="s">
        <v>37</v>
      </c>
      <c r="D37" s="118">
        <v>17561</v>
      </c>
      <c r="E37" s="118">
        <v>54751</v>
      </c>
      <c r="F37" s="117">
        <v>72312</v>
      </c>
      <c r="G37" s="83"/>
      <c r="J37" s="119" t="s">
        <v>37</v>
      </c>
      <c r="K37" s="116">
        <v>0.24299999999999999</v>
      </c>
      <c r="L37" s="116">
        <v>0.75700000000000001</v>
      </c>
      <c r="M37" s="116">
        <v>1</v>
      </c>
    </row>
    <row r="38" spans="3:13" x14ac:dyDescent="0.2">
      <c r="C38" s="115" t="s">
        <v>60</v>
      </c>
      <c r="D38" s="118">
        <v>84180</v>
      </c>
      <c r="E38" s="118">
        <v>322504</v>
      </c>
      <c r="F38" s="117">
        <v>406684</v>
      </c>
      <c r="G38" s="83"/>
      <c r="J38" s="119" t="s">
        <v>60</v>
      </c>
      <c r="K38" s="116">
        <v>0.20699999999999999</v>
      </c>
      <c r="L38" s="116">
        <v>0.79300000000000004</v>
      </c>
      <c r="M38" s="116">
        <v>1</v>
      </c>
    </row>
    <row r="39" spans="3:13" x14ac:dyDescent="0.2">
      <c r="C39" s="115" t="s">
        <v>38</v>
      </c>
      <c r="D39" s="118">
        <v>6067</v>
      </c>
      <c r="E39" s="118">
        <v>24464</v>
      </c>
      <c r="F39" s="117">
        <v>30531</v>
      </c>
      <c r="G39" s="83"/>
      <c r="J39" s="119" t="s">
        <v>38</v>
      </c>
      <c r="K39" s="116">
        <v>0.19900000000000001</v>
      </c>
      <c r="L39" s="116">
        <v>0.80100000000000005</v>
      </c>
      <c r="M39" s="116">
        <v>1</v>
      </c>
    </row>
    <row r="40" spans="3:13" x14ac:dyDescent="0.2">
      <c r="C40" s="115" t="s">
        <v>39</v>
      </c>
      <c r="D40" s="118">
        <v>166080</v>
      </c>
      <c r="E40" s="118">
        <v>574336</v>
      </c>
      <c r="F40" s="117">
        <v>740416</v>
      </c>
      <c r="G40" s="83"/>
      <c r="J40" s="119" t="s">
        <v>39</v>
      </c>
      <c r="K40" s="116">
        <v>0.224</v>
      </c>
      <c r="L40" s="116">
        <v>0.77600000000000002</v>
      </c>
      <c r="M40" s="116">
        <v>1</v>
      </c>
    </row>
    <row r="41" spans="3:13" x14ac:dyDescent="0.2">
      <c r="C41" s="115" t="s">
        <v>40</v>
      </c>
      <c r="D41" s="118">
        <v>14766</v>
      </c>
      <c r="E41" s="118">
        <v>57960</v>
      </c>
      <c r="F41" s="117">
        <v>72726</v>
      </c>
      <c r="G41" s="83"/>
      <c r="J41" s="119" t="s">
        <v>40</v>
      </c>
      <c r="K41" s="116">
        <v>0.20300000000000001</v>
      </c>
      <c r="L41" s="116">
        <v>0.79700000000000004</v>
      </c>
      <c r="M41" s="116">
        <v>1</v>
      </c>
    </row>
    <row r="42" spans="3:13" x14ac:dyDescent="0.2">
      <c r="C42" s="139" t="s">
        <v>2</v>
      </c>
      <c r="D42" s="142">
        <v>913671</v>
      </c>
      <c r="E42" s="142">
        <v>3048731</v>
      </c>
      <c r="F42" s="142">
        <v>3962402</v>
      </c>
      <c r="J42" s="60" t="s">
        <v>2</v>
      </c>
      <c r="K42" s="86">
        <v>0.23100000000000001</v>
      </c>
      <c r="L42" s="86">
        <v>0.76900000000000002</v>
      </c>
      <c r="M42" s="33">
        <v>1</v>
      </c>
    </row>
    <row r="43" spans="3:13" x14ac:dyDescent="0.2">
      <c r="C43" s="104" t="s">
        <v>326</v>
      </c>
      <c r="J43" s="104" t="s">
        <v>326</v>
      </c>
    </row>
    <row r="44" spans="3:13" x14ac:dyDescent="0.2">
      <c r="C44" s="103" t="s">
        <v>43</v>
      </c>
      <c r="J44" s="103" t="s">
        <v>43</v>
      </c>
    </row>
    <row r="45" spans="3:13" x14ac:dyDescent="0.2">
      <c r="C45" s="45" t="s">
        <v>63</v>
      </c>
      <c r="J45" s="45" t="s">
        <v>63</v>
      </c>
    </row>
  </sheetData>
  <mergeCells count="11">
    <mergeCell ref="B3:H3"/>
    <mergeCell ref="C8:C9"/>
    <mergeCell ref="D8:E8"/>
    <mergeCell ref="F8:F9"/>
    <mergeCell ref="C4:F4"/>
    <mergeCell ref="C6:F6"/>
    <mergeCell ref="J4:M4"/>
    <mergeCell ref="J6:M6"/>
    <mergeCell ref="J8:J9"/>
    <mergeCell ref="K8:L8"/>
    <mergeCell ref="M8:M9"/>
  </mergeCells>
  <pageMargins left="0.7" right="0.7" top="0.75" bottom="0.75" header="0.3" footer="0.3"/>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B00-000000000000}">
  <dimension ref="B2:N54"/>
  <sheetViews>
    <sheetView showGridLines="0" tabSelected="1" zoomScaleNormal="100" workbookViewId="0">
      <selection activeCell="E53" sqref="E53"/>
    </sheetView>
  </sheetViews>
  <sheetFormatPr defaultColWidth="8.7109375" defaultRowHeight="12.75" x14ac:dyDescent="0.2"/>
  <cols>
    <col min="1" max="9" width="8.7109375" style="41"/>
    <col min="10" max="10" width="10.7109375" style="41" customWidth="1"/>
    <col min="11" max="11" width="8.7109375" style="41"/>
    <col min="12" max="12" width="14" style="41" customWidth="1"/>
    <col min="13" max="16384" width="8.7109375" style="41"/>
  </cols>
  <sheetData>
    <row r="2" spans="2:14" x14ac:dyDescent="0.2">
      <c r="B2" s="74" t="s">
        <v>231</v>
      </c>
    </row>
    <row r="3" spans="2:14" x14ac:dyDescent="0.2">
      <c r="B3" s="42"/>
    </row>
    <row r="4" spans="2:14" ht="96" customHeight="1" x14ac:dyDescent="0.2">
      <c r="B4" s="220" t="s">
        <v>347</v>
      </c>
      <c r="C4" s="220"/>
      <c r="D4" s="220"/>
      <c r="E4" s="220"/>
      <c r="F4" s="220"/>
      <c r="G4" s="220"/>
      <c r="H4" s="220"/>
      <c r="I4" s="220"/>
      <c r="J4" s="220"/>
      <c r="K4" s="220"/>
      <c r="L4" s="220"/>
    </row>
    <row r="6" spans="2:14" x14ac:dyDescent="0.2">
      <c r="B6" s="219" t="s">
        <v>64</v>
      </c>
      <c r="C6" s="219"/>
      <c r="D6" s="219"/>
      <c r="E6" s="219"/>
      <c r="F6" s="219"/>
      <c r="G6" s="219"/>
      <c r="H6" s="219"/>
      <c r="I6" s="219"/>
      <c r="J6" s="219"/>
      <c r="K6" s="219"/>
      <c r="L6" s="219"/>
      <c r="M6" s="219"/>
      <c r="N6" s="53"/>
    </row>
    <row r="7" spans="2:14" x14ac:dyDescent="0.2">
      <c r="B7" s="219" t="s">
        <v>65</v>
      </c>
      <c r="C7" s="219"/>
      <c r="D7" s="219"/>
      <c r="E7" s="219"/>
      <c r="F7" s="219"/>
      <c r="G7" s="219"/>
      <c r="H7" s="219"/>
      <c r="I7" s="219"/>
      <c r="J7" s="219"/>
      <c r="K7" s="219"/>
      <c r="L7" s="219"/>
      <c r="M7" s="219"/>
    </row>
    <row r="8" spans="2:14" x14ac:dyDescent="0.2">
      <c r="B8" s="219" t="s">
        <v>66</v>
      </c>
      <c r="C8" s="219"/>
      <c r="D8" s="219"/>
      <c r="E8" s="219"/>
      <c r="F8" s="219"/>
      <c r="G8" s="219"/>
      <c r="H8" s="219"/>
      <c r="I8" s="219"/>
      <c r="J8" s="219"/>
      <c r="K8" s="219"/>
      <c r="L8" s="219"/>
      <c r="M8" s="219"/>
      <c r="N8" s="53"/>
    </row>
    <row r="9" spans="2:14" x14ac:dyDescent="0.2">
      <c r="B9" s="221" t="s">
        <v>338</v>
      </c>
      <c r="C9" s="221"/>
      <c r="D9" s="221"/>
      <c r="E9" s="221"/>
      <c r="F9" s="221"/>
      <c r="G9" s="221"/>
      <c r="H9" s="221"/>
      <c r="I9" s="221"/>
      <c r="J9" s="221"/>
      <c r="K9" s="221"/>
      <c r="L9" s="221"/>
      <c r="M9" s="221"/>
      <c r="N9" s="46"/>
    </row>
    <row r="10" spans="2:14" x14ac:dyDescent="0.2">
      <c r="B10" s="46"/>
      <c r="C10" s="46"/>
      <c r="D10" s="46"/>
      <c r="E10" s="46"/>
      <c r="F10" s="46"/>
      <c r="G10" s="46"/>
      <c r="H10" s="46"/>
      <c r="I10" s="46"/>
      <c r="J10" s="46"/>
      <c r="K10" s="46"/>
    </row>
    <row r="24" spans="2:12" x14ac:dyDescent="0.2">
      <c r="B24" s="46"/>
    </row>
    <row r="25" spans="2:12" x14ac:dyDescent="0.2">
      <c r="B25" s="46"/>
    </row>
    <row r="26" spans="2:12" x14ac:dyDescent="0.2">
      <c r="B26" s="46"/>
    </row>
    <row r="27" spans="2:12" x14ac:dyDescent="0.2">
      <c r="B27" s="46"/>
    </row>
    <row r="28" spans="2:12" x14ac:dyDescent="0.2">
      <c r="B28" s="46"/>
    </row>
    <row r="29" spans="2:12" x14ac:dyDescent="0.2">
      <c r="B29" s="105" t="s">
        <v>326</v>
      </c>
    </row>
    <row r="30" spans="2:12" x14ac:dyDescent="0.2">
      <c r="B30" s="105" t="s">
        <v>44</v>
      </c>
    </row>
    <row r="31" spans="2:12" x14ac:dyDescent="0.2">
      <c r="B31" s="81"/>
    </row>
    <row r="32" spans="2:12" ht="74.25" customHeight="1" x14ac:dyDescent="0.2">
      <c r="B32" s="220" t="s">
        <v>348</v>
      </c>
      <c r="C32" s="220"/>
      <c r="D32" s="220"/>
      <c r="E32" s="220"/>
      <c r="F32" s="220"/>
      <c r="G32" s="220"/>
      <c r="H32" s="220"/>
      <c r="I32" s="220"/>
      <c r="J32" s="220"/>
      <c r="K32" s="220"/>
      <c r="L32" s="220"/>
    </row>
    <row r="34" spans="2:13" x14ac:dyDescent="0.2">
      <c r="B34" s="219" t="s">
        <v>67</v>
      </c>
      <c r="C34" s="219"/>
      <c r="D34" s="219"/>
      <c r="E34" s="219"/>
      <c r="F34" s="219"/>
      <c r="G34" s="219"/>
      <c r="H34" s="219"/>
      <c r="I34" s="219"/>
      <c r="J34" s="219"/>
      <c r="K34" s="219"/>
      <c r="L34" s="219"/>
      <c r="M34" s="219"/>
    </row>
    <row r="35" spans="2:13" x14ac:dyDescent="0.2">
      <c r="B35" s="219" t="s">
        <v>68</v>
      </c>
      <c r="C35" s="219"/>
      <c r="D35" s="219"/>
      <c r="E35" s="219"/>
      <c r="F35" s="219"/>
      <c r="G35" s="219"/>
      <c r="H35" s="219"/>
      <c r="I35" s="219"/>
      <c r="J35" s="219"/>
      <c r="K35" s="219"/>
      <c r="L35" s="219"/>
      <c r="M35" s="219"/>
    </row>
    <row r="36" spans="2:13" x14ac:dyDescent="0.2">
      <c r="B36" s="219" t="s">
        <v>69</v>
      </c>
      <c r="C36" s="219"/>
      <c r="D36" s="219"/>
      <c r="E36" s="219"/>
      <c r="F36" s="219"/>
      <c r="G36" s="219"/>
      <c r="H36" s="219"/>
      <c r="I36" s="219"/>
      <c r="J36" s="219"/>
      <c r="K36" s="219"/>
      <c r="L36" s="219"/>
      <c r="M36" s="219"/>
    </row>
    <row r="37" spans="2:13" x14ac:dyDescent="0.2">
      <c r="B37" s="221" t="s">
        <v>338</v>
      </c>
      <c r="C37" s="221"/>
      <c r="D37" s="221"/>
      <c r="E37" s="221"/>
      <c r="F37" s="221"/>
      <c r="G37" s="221"/>
      <c r="H37" s="221"/>
      <c r="I37" s="221"/>
      <c r="J37" s="221"/>
      <c r="K37" s="221"/>
      <c r="L37" s="221"/>
      <c r="M37" s="221"/>
    </row>
    <row r="50" spans="5:5" ht="9.75" customHeight="1" x14ac:dyDescent="0.2"/>
    <row r="53" spans="5:5" x14ac:dyDescent="0.2">
      <c r="E53" s="104" t="s">
        <v>326</v>
      </c>
    </row>
    <row r="54" spans="5:5" x14ac:dyDescent="0.2">
      <c r="E54" s="105" t="s">
        <v>44</v>
      </c>
    </row>
  </sheetData>
  <mergeCells count="10">
    <mergeCell ref="B34:M34"/>
    <mergeCell ref="B35:M35"/>
    <mergeCell ref="B36:M36"/>
    <mergeCell ref="B37:M37"/>
    <mergeCell ref="B4:L4"/>
    <mergeCell ref="B32:L32"/>
    <mergeCell ref="B8:M8"/>
    <mergeCell ref="B9:M9"/>
    <mergeCell ref="B7:M7"/>
    <mergeCell ref="B6:M6"/>
  </mergeCells>
  <pageMargins left="0.7" right="0.7" top="0.75" bottom="0.75" header="0.3" footer="0.3"/>
  <pageSetup orientation="portrait" horizontalDpi="1200" verticalDpi="1200" r:id="rId1"/>
  <drawing r:id="rId2"/>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C00-000000000000}">
  <dimension ref="B2:I30"/>
  <sheetViews>
    <sheetView showGridLines="0" workbookViewId="0">
      <selection activeCell="M19" sqref="M19"/>
    </sheetView>
  </sheetViews>
  <sheetFormatPr defaultColWidth="8.7109375" defaultRowHeight="12.75" x14ac:dyDescent="0.2"/>
  <cols>
    <col min="1" max="2" width="8.7109375" style="41"/>
    <col min="3" max="3" width="13.7109375" style="41" customWidth="1"/>
    <col min="4" max="4" width="10.140625" style="41" bestFit="1" customWidth="1"/>
    <col min="5" max="5" width="9.7109375" style="41" customWidth="1"/>
    <col min="6" max="6" width="9.7109375" style="41" bestFit="1" customWidth="1"/>
    <col min="7" max="7" width="9.5703125" style="41" customWidth="1"/>
    <col min="8" max="8" width="8.7109375" style="41"/>
    <col min="9" max="9" width="10.85546875" style="41" customWidth="1"/>
    <col min="10" max="16384" width="8.7109375" style="41"/>
  </cols>
  <sheetData>
    <row r="2" spans="2:9" x14ac:dyDescent="0.2">
      <c r="B2" s="79" t="s">
        <v>286</v>
      </c>
    </row>
    <row r="3" spans="2:9" x14ac:dyDescent="0.2">
      <c r="B3" s="43"/>
    </row>
    <row r="4" spans="2:9" ht="108" customHeight="1" x14ac:dyDescent="0.2">
      <c r="B4" s="220" t="s">
        <v>349</v>
      </c>
      <c r="C4" s="220"/>
      <c r="D4" s="220"/>
      <c r="E4" s="220"/>
      <c r="F4" s="220"/>
      <c r="G4" s="220"/>
      <c r="H4" s="220"/>
      <c r="I4" s="220"/>
    </row>
    <row r="6" spans="2:9" x14ac:dyDescent="0.2">
      <c r="C6" s="219" t="s">
        <v>70</v>
      </c>
      <c r="D6" s="219"/>
      <c r="E6" s="219"/>
      <c r="F6" s="219"/>
      <c r="G6" s="219"/>
    </row>
    <row r="7" spans="2:9" x14ac:dyDescent="0.2">
      <c r="C7" s="219" t="s">
        <v>71</v>
      </c>
      <c r="D7" s="219"/>
      <c r="E7" s="219"/>
      <c r="F7" s="219"/>
      <c r="G7" s="219"/>
    </row>
    <row r="8" spans="2:9" x14ac:dyDescent="0.2">
      <c r="C8" s="219" t="s">
        <v>72</v>
      </c>
      <c r="D8" s="219"/>
      <c r="E8" s="219"/>
      <c r="F8" s="219"/>
      <c r="G8" s="219"/>
    </row>
    <row r="9" spans="2:9" x14ac:dyDescent="0.2">
      <c r="C9" s="221" t="s">
        <v>350</v>
      </c>
      <c r="D9" s="221"/>
      <c r="E9" s="221"/>
      <c r="F9" s="221"/>
      <c r="G9" s="221"/>
    </row>
    <row r="10" spans="2:9" ht="3.75" customHeight="1" x14ac:dyDescent="0.2"/>
    <row r="11" spans="2:9" x14ac:dyDescent="0.2">
      <c r="C11" s="229" t="s">
        <v>47</v>
      </c>
      <c r="D11" s="237">
        <v>2021</v>
      </c>
      <c r="E11" s="237">
        <v>2022</v>
      </c>
      <c r="F11" s="225" t="s">
        <v>73</v>
      </c>
      <c r="G11" s="226"/>
    </row>
    <row r="12" spans="2:9" x14ac:dyDescent="0.2">
      <c r="C12" s="229"/>
      <c r="D12" s="237"/>
      <c r="E12" s="237"/>
      <c r="F12" s="78" t="s">
        <v>74</v>
      </c>
      <c r="G12" s="65" t="s">
        <v>75</v>
      </c>
    </row>
    <row r="13" spans="2:9" x14ac:dyDescent="0.2">
      <c r="C13" s="115" t="s">
        <v>4</v>
      </c>
      <c r="D13" s="117">
        <v>5912</v>
      </c>
      <c r="E13" s="117">
        <v>5541</v>
      </c>
      <c r="F13" s="118">
        <v>-371</v>
      </c>
      <c r="G13" s="116">
        <v>-6.3E-2</v>
      </c>
      <c r="H13" s="51"/>
    </row>
    <row r="14" spans="2:9" ht="15.75" x14ac:dyDescent="0.2">
      <c r="C14" s="115" t="s">
        <v>327</v>
      </c>
      <c r="D14" s="117">
        <v>51113</v>
      </c>
      <c r="E14" s="117">
        <v>40261</v>
      </c>
      <c r="F14" s="118">
        <v>-10852</v>
      </c>
      <c r="G14" s="116">
        <v>-0.21199999999999999</v>
      </c>
      <c r="H14" s="51"/>
    </row>
    <row r="15" spans="2:9" ht="15.75" x14ac:dyDescent="0.2">
      <c r="C15" s="115" t="s">
        <v>328</v>
      </c>
      <c r="D15" s="117">
        <v>18603</v>
      </c>
      <c r="E15" s="117">
        <v>19987</v>
      </c>
      <c r="F15" s="118">
        <v>1384</v>
      </c>
      <c r="G15" s="116">
        <v>7.3999999999999996E-2</v>
      </c>
      <c r="H15" s="51"/>
    </row>
    <row r="16" spans="2:9" x14ac:dyDescent="0.2">
      <c r="C16" s="119" t="s">
        <v>5</v>
      </c>
      <c r="D16" s="117">
        <v>52190</v>
      </c>
      <c r="E16" s="117">
        <v>52189</v>
      </c>
      <c r="F16" s="118">
        <v>-1</v>
      </c>
      <c r="G16" s="116">
        <v>0</v>
      </c>
      <c r="H16" s="51"/>
    </row>
    <row r="17" spans="3:8" x14ac:dyDescent="0.2">
      <c r="C17" s="115" t="s">
        <v>9</v>
      </c>
      <c r="D17" s="117">
        <v>1090</v>
      </c>
      <c r="E17" s="117">
        <v>1100</v>
      </c>
      <c r="F17" s="118">
        <v>10</v>
      </c>
      <c r="G17" s="116">
        <v>8.9999999999999993E-3</v>
      </c>
      <c r="H17" s="51"/>
    </row>
    <row r="18" spans="3:8" x14ac:dyDescent="0.2">
      <c r="C18" s="115" t="s">
        <v>7</v>
      </c>
      <c r="D18" s="117">
        <v>179133</v>
      </c>
      <c r="E18" s="117">
        <v>189114</v>
      </c>
      <c r="F18" s="118">
        <v>9981</v>
      </c>
      <c r="G18" s="116">
        <v>5.6000000000000001E-2</v>
      </c>
      <c r="H18" s="51"/>
    </row>
    <row r="19" spans="3:8" ht="15.75" x14ac:dyDescent="0.2">
      <c r="C19" s="115" t="s">
        <v>329</v>
      </c>
      <c r="D19" s="117">
        <v>1202</v>
      </c>
      <c r="E19" s="117">
        <v>1964</v>
      </c>
      <c r="F19" s="119">
        <v>762</v>
      </c>
      <c r="G19" s="116">
        <v>0.63400000000000001</v>
      </c>
      <c r="H19" s="51"/>
    </row>
    <row r="20" spans="3:8" x14ac:dyDescent="0.2">
      <c r="C20" s="115" t="s">
        <v>8</v>
      </c>
      <c r="D20" s="115">
        <v>838</v>
      </c>
      <c r="E20" s="117">
        <v>1392</v>
      </c>
      <c r="F20" s="119">
        <v>554</v>
      </c>
      <c r="G20" s="116">
        <v>0.66100000000000003</v>
      </c>
      <c r="H20" s="51"/>
    </row>
    <row r="21" spans="3:8" x14ac:dyDescent="0.2">
      <c r="C21" s="35" t="s">
        <v>2</v>
      </c>
      <c r="D21" s="120">
        <v>310081</v>
      </c>
      <c r="E21" s="120">
        <v>311548</v>
      </c>
      <c r="F21" s="120">
        <v>1467</v>
      </c>
      <c r="G21" s="86">
        <v>5.0000000000000001E-3</v>
      </c>
    </row>
    <row r="22" spans="3:8" ht="4.5" customHeight="1" x14ac:dyDescent="0.2"/>
    <row r="23" spans="3:8" x14ac:dyDescent="0.2">
      <c r="C23" s="103" t="s">
        <v>326</v>
      </c>
      <c r="D23" s="104"/>
      <c r="E23" s="103"/>
      <c r="F23" s="103"/>
      <c r="G23" s="103"/>
    </row>
    <row r="24" spans="3:8" ht="60.75" customHeight="1" x14ac:dyDescent="0.2">
      <c r="C24" s="236" t="s">
        <v>232</v>
      </c>
      <c r="D24" s="236"/>
      <c r="E24" s="236"/>
      <c r="F24" s="236"/>
      <c r="G24" s="236"/>
    </row>
    <row r="25" spans="3:8" x14ac:dyDescent="0.2">
      <c r="C25" s="103" t="s">
        <v>233</v>
      </c>
      <c r="D25" s="104"/>
      <c r="E25" s="104"/>
      <c r="F25" s="104"/>
      <c r="G25" s="104"/>
    </row>
    <row r="26" spans="3:8" x14ac:dyDescent="0.2">
      <c r="C26" s="103" t="s">
        <v>50</v>
      </c>
      <c r="D26" s="104"/>
      <c r="E26" s="104"/>
      <c r="F26" s="104"/>
      <c r="G26" s="104"/>
    </row>
    <row r="27" spans="3:8" x14ac:dyDescent="0.2">
      <c r="C27" s="103" t="s">
        <v>234</v>
      </c>
      <c r="D27" s="104"/>
      <c r="E27" s="104"/>
      <c r="F27" s="104"/>
      <c r="G27" s="104"/>
    </row>
    <row r="28" spans="3:8" x14ac:dyDescent="0.2">
      <c r="C28" s="103" t="s">
        <v>235</v>
      </c>
      <c r="D28" s="104"/>
      <c r="E28" s="104"/>
      <c r="F28" s="104"/>
      <c r="G28" s="104"/>
    </row>
    <row r="29" spans="3:8" x14ac:dyDescent="0.2">
      <c r="C29" s="80"/>
    </row>
    <row r="30" spans="3:8" x14ac:dyDescent="0.2">
      <c r="C30" s="80"/>
    </row>
  </sheetData>
  <mergeCells count="10">
    <mergeCell ref="C24:G24"/>
    <mergeCell ref="B4:I4"/>
    <mergeCell ref="C11:C12"/>
    <mergeCell ref="D11:D12"/>
    <mergeCell ref="E11:E12"/>
    <mergeCell ref="F11:G11"/>
    <mergeCell ref="C6:G6"/>
    <mergeCell ref="C7:G7"/>
    <mergeCell ref="C8:G8"/>
    <mergeCell ref="C9:G9"/>
  </mergeCells>
  <pageMargins left="0.7" right="0.7" top="0.75" bottom="0.75" header="0.3" footer="0.3"/>
  <pageSetup orientation="portrait" r:id="rId1"/>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D00-000000000000}">
  <dimension ref="B2:M44"/>
  <sheetViews>
    <sheetView showGridLines="0" workbookViewId="0">
      <selection activeCell="O29" sqref="O29"/>
    </sheetView>
  </sheetViews>
  <sheetFormatPr defaultColWidth="8.7109375" defaultRowHeight="12.75" x14ac:dyDescent="0.2"/>
  <cols>
    <col min="1" max="1" width="8.7109375" style="41"/>
    <col min="2" max="2" width="12.28515625" style="41" customWidth="1"/>
    <col min="3" max="3" width="14" style="41" bestFit="1" customWidth="1"/>
    <col min="4" max="4" width="14.42578125" style="41" customWidth="1"/>
    <col min="5" max="5" width="10.7109375" style="41" customWidth="1"/>
    <col min="6" max="6" width="10.140625" style="41" customWidth="1"/>
    <col min="7" max="7" width="11.85546875" style="41" bestFit="1" customWidth="1"/>
    <col min="8" max="8" width="11.140625" style="41" customWidth="1"/>
    <col min="9" max="10" width="10.42578125" style="41" bestFit="1" customWidth="1"/>
    <col min="11" max="11" width="14" style="41" bestFit="1" customWidth="1"/>
    <col min="12" max="12" width="14" style="41" customWidth="1"/>
    <col min="13" max="16384" width="8.7109375" style="41"/>
  </cols>
  <sheetData>
    <row r="2" spans="2:12" x14ac:dyDescent="0.2">
      <c r="B2" s="74" t="s">
        <v>285</v>
      </c>
    </row>
    <row r="4" spans="2:12" ht="48.75" customHeight="1" x14ac:dyDescent="0.2">
      <c r="B4" s="220" t="s">
        <v>351</v>
      </c>
      <c r="C4" s="220"/>
      <c r="D4" s="220"/>
      <c r="E4" s="220"/>
      <c r="F4" s="220"/>
      <c r="G4" s="220"/>
      <c r="H4" s="220"/>
      <c r="I4" s="220"/>
      <c r="J4" s="220"/>
      <c r="K4" s="220"/>
      <c r="L4" s="220"/>
    </row>
    <row r="6" spans="2:12" x14ac:dyDescent="0.2">
      <c r="B6" s="219" t="s">
        <v>76</v>
      </c>
      <c r="C6" s="219"/>
      <c r="D6" s="219"/>
      <c r="E6" s="219"/>
      <c r="F6" s="219"/>
      <c r="G6" s="219"/>
      <c r="H6" s="219"/>
      <c r="I6" s="219"/>
      <c r="J6" s="219"/>
      <c r="K6" s="219"/>
      <c r="L6" s="219"/>
    </row>
    <row r="7" spans="2:12" x14ac:dyDescent="0.2">
      <c r="B7" s="219" t="s">
        <v>77</v>
      </c>
      <c r="C7" s="219"/>
      <c r="D7" s="219"/>
      <c r="E7" s="219"/>
      <c r="F7" s="219"/>
      <c r="G7" s="219"/>
      <c r="H7" s="219"/>
      <c r="I7" s="219"/>
      <c r="J7" s="219"/>
      <c r="K7" s="219"/>
      <c r="L7" s="219"/>
    </row>
    <row r="8" spans="2:12" x14ac:dyDescent="0.2">
      <c r="B8" s="221" t="s">
        <v>346</v>
      </c>
      <c r="C8" s="221"/>
      <c r="D8" s="221"/>
      <c r="E8" s="221"/>
      <c r="F8" s="221"/>
      <c r="G8" s="221"/>
      <c r="H8" s="221"/>
      <c r="I8" s="221"/>
      <c r="J8" s="221"/>
      <c r="K8" s="221"/>
      <c r="L8" s="221"/>
    </row>
    <row r="9" spans="2:12" ht="3" customHeight="1" x14ac:dyDescent="0.2"/>
    <row r="10" spans="2:12" ht="12.75" customHeight="1" x14ac:dyDescent="0.2">
      <c r="B10" s="238" t="s">
        <v>78</v>
      </c>
      <c r="C10" s="239" t="s">
        <v>1</v>
      </c>
      <c r="D10" s="240"/>
      <c r="E10" s="240"/>
      <c r="F10" s="240"/>
      <c r="G10" s="240"/>
      <c r="H10" s="240"/>
      <c r="I10" s="240"/>
      <c r="J10" s="240"/>
      <c r="K10" s="241"/>
      <c r="L10" s="242" t="s">
        <v>79</v>
      </c>
    </row>
    <row r="11" spans="2:12" ht="36.75" customHeight="1" x14ac:dyDescent="0.2">
      <c r="B11" s="238"/>
      <c r="C11" s="159" t="s">
        <v>7</v>
      </c>
      <c r="D11" s="159" t="s">
        <v>3</v>
      </c>
      <c r="E11" s="159" t="s">
        <v>80</v>
      </c>
      <c r="F11" s="159" t="s">
        <v>6</v>
      </c>
      <c r="G11" s="159" t="s">
        <v>4</v>
      </c>
      <c r="H11" s="160" t="s">
        <v>9</v>
      </c>
      <c r="I11" s="160" t="s">
        <v>8</v>
      </c>
      <c r="J11" s="159" t="s">
        <v>10</v>
      </c>
      <c r="K11" s="159" t="s">
        <v>2</v>
      </c>
      <c r="L11" s="243"/>
    </row>
    <row r="12" spans="2:12" ht="15.75" x14ac:dyDescent="0.2">
      <c r="B12" s="161" t="s">
        <v>352</v>
      </c>
      <c r="C12" s="162">
        <v>1140589</v>
      </c>
      <c r="D12" s="163">
        <v>543309</v>
      </c>
      <c r="E12" s="162">
        <v>92918</v>
      </c>
      <c r="F12" s="162">
        <v>251685</v>
      </c>
      <c r="G12" s="162">
        <v>54520</v>
      </c>
      <c r="H12" s="162">
        <v>14279</v>
      </c>
      <c r="I12" s="162">
        <v>13371</v>
      </c>
      <c r="J12" s="162">
        <v>14564</v>
      </c>
      <c r="K12" s="162">
        <v>2125235</v>
      </c>
      <c r="L12" s="164">
        <v>0.38895251753478588</v>
      </c>
    </row>
    <row r="13" spans="2:12" x14ac:dyDescent="0.2">
      <c r="B13" s="161">
        <v>2001</v>
      </c>
      <c r="C13" s="162">
        <v>20710</v>
      </c>
      <c r="D13" s="165">
        <v>25731</v>
      </c>
      <c r="E13" s="162">
        <v>28700</v>
      </c>
      <c r="F13" s="162">
        <v>15191</v>
      </c>
      <c r="G13" s="162">
        <v>3158</v>
      </c>
      <c r="H13" s="162">
        <v>820</v>
      </c>
      <c r="I13" s="162">
        <v>743</v>
      </c>
      <c r="J13" s="162">
        <v>534</v>
      </c>
      <c r="K13" s="162">
        <v>95587</v>
      </c>
      <c r="L13" s="164">
        <v>1.7493973275236659E-2</v>
      </c>
    </row>
    <row r="14" spans="2:12" x14ac:dyDescent="0.2">
      <c r="B14" s="161">
        <v>2002</v>
      </c>
      <c r="C14" s="162">
        <v>28168</v>
      </c>
      <c r="D14" s="165">
        <v>21865</v>
      </c>
      <c r="E14" s="162">
        <v>29721</v>
      </c>
      <c r="F14" s="162">
        <v>15024</v>
      </c>
      <c r="G14" s="162">
        <v>5057</v>
      </c>
      <c r="H14" s="162">
        <v>783</v>
      </c>
      <c r="I14" s="162">
        <v>881</v>
      </c>
      <c r="J14" s="162">
        <v>518</v>
      </c>
      <c r="K14" s="162">
        <v>102017</v>
      </c>
      <c r="L14" s="164">
        <v>1.8670767694559075E-2</v>
      </c>
    </row>
    <row r="15" spans="2:12" x14ac:dyDescent="0.2">
      <c r="B15" s="161">
        <v>2003</v>
      </c>
      <c r="C15" s="162">
        <v>25838</v>
      </c>
      <c r="D15" s="165">
        <v>18397</v>
      </c>
      <c r="E15" s="162">
        <v>19074</v>
      </c>
      <c r="F15" s="162">
        <v>11642</v>
      </c>
      <c r="G15" s="162">
        <v>4121</v>
      </c>
      <c r="H15" s="162">
        <v>398</v>
      </c>
      <c r="I15" s="162">
        <v>790</v>
      </c>
      <c r="J15" s="162">
        <v>384</v>
      </c>
      <c r="K15" s="162">
        <v>80644</v>
      </c>
      <c r="L15" s="164">
        <v>1.4759161609927973E-2</v>
      </c>
    </row>
    <row r="16" spans="2:12" x14ac:dyDescent="0.2">
      <c r="B16" s="161">
        <v>2004</v>
      </c>
      <c r="C16" s="162">
        <v>21657</v>
      </c>
      <c r="D16" s="165">
        <v>10607</v>
      </c>
      <c r="E16" s="162">
        <v>16805</v>
      </c>
      <c r="F16" s="162">
        <v>7020</v>
      </c>
      <c r="G16" s="162">
        <v>1907</v>
      </c>
      <c r="H16" s="162">
        <v>367</v>
      </c>
      <c r="I16" s="162">
        <v>103</v>
      </c>
      <c r="J16" s="162">
        <v>288</v>
      </c>
      <c r="K16" s="162">
        <v>58754</v>
      </c>
      <c r="L16" s="164">
        <v>1.0752936129528646E-2</v>
      </c>
    </row>
    <row r="17" spans="2:12" x14ac:dyDescent="0.2">
      <c r="B17" s="161">
        <v>2005</v>
      </c>
      <c r="C17" s="162">
        <v>72217</v>
      </c>
      <c r="D17" s="165">
        <v>17735</v>
      </c>
      <c r="E17" s="162">
        <v>20099</v>
      </c>
      <c r="F17" s="162">
        <v>13263</v>
      </c>
      <c r="G17" s="162">
        <v>2541</v>
      </c>
      <c r="H17" s="162">
        <v>717</v>
      </c>
      <c r="I17" s="162">
        <v>699</v>
      </c>
      <c r="J17" s="162">
        <v>390</v>
      </c>
      <c r="K17" s="162">
        <v>127661</v>
      </c>
      <c r="L17" s="164">
        <v>2.3364036137654566E-2</v>
      </c>
    </row>
    <row r="18" spans="2:12" x14ac:dyDescent="0.2">
      <c r="B18" s="161">
        <v>2006</v>
      </c>
      <c r="C18" s="162">
        <v>147628</v>
      </c>
      <c r="D18" s="165">
        <v>20729</v>
      </c>
      <c r="E18" s="162">
        <v>21230</v>
      </c>
      <c r="F18" s="162">
        <v>16212</v>
      </c>
      <c r="G18" s="162">
        <v>2836</v>
      </c>
      <c r="H18" s="162">
        <v>835</v>
      </c>
      <c r="I18" s="162">
        <v>585</v>
      </c>
      <c r="J18" s="162">
        <v>454</v>
      </c>
      <c r="K18" s="162">
        <v>210509</v>
      </c>
      <c r="L18" s="164">
        <v>3.8526565539213423E-2</v>
      </c>
    </row>
    <row r="19" spans="2:12" x14ac:dyDescent="0.2">
      <c r="B19" s="161">
        <v>2007</v>
      </c>
      <c r="C19" s="162">
        <v>121954</v>
      </c>
      <c r="D19" s="165">
        <v>23821</v>
      </c>
      <c r="E19" s="162">
        <v>23958</v>
      </c>
      <c r="F19" s="162">
        <v>17849</v>
      </c>
      <c r="G19" s="162">
        <v>2796</v>
      </c>
      <c r="H19" s="162">
        <v>867</v>
      </c>
      <c r="I19" s="162">
        <v>1335</v>
      </c>
      <c r="J19" s="162">
        <v>433</v>
      </c>
      <c r="K19" s="162">
        <v>193013</v>
      </c>
      <c r="L19" s="164">
        <v>3.5324513414724312E-2</v>
      </c>
    </row>
    <row r="20" spans="2:12" x14ac:dyDescent="0.2">
      <c r="B20" s="161">
        <v>2008</v>
      </c>
      <c r="C20" s="162">
        <v>94800</v>
      </c>
      <c r="D20" s="165">
        <v>22955</v>
      </c>
      <c r="E20" s="162">
        <v>23919</v>
      </c>
      <c r="F20" s="162">
        <v>11969</v>
      </c>
      <c r="G20" s="162">
        <v>2812</v>
      </c>
      <c r="H20" s="162">
        <v>858</v>
      </c>
      <c r="I20" s="162">
        <v>933</v>
      </c>
      <c r="J20" s="162">
        <v>397</v>
      </c>
      <c r="K20" s="162">
        <v>158643</v>
      </c>
      <c r="L20" s="164">
        <v>2.9034245266651E-2</v>
      </c>
    </row>
    <row r="21" spans="2:12" x14ac:dyDescent="0.2">
      <c r="B21" s="161">
        <v>2009</v>
      </c>
      <c r="C21" s="162">
        <v>43968</v>
      </c>
      <c r="D21" s="165">
        <v>24037</v>
      </c>
      <c r="E21" s="162">
        <v>11838</v>
      </c>
      <c r="F21" s="162">
        <v>7196</v>
      </c>
      <c r="G21" s="162">
        <v>1860</v>
      </c>
      <c r="H21" s="162">
        <v>277</v>
      </c>
      <c r="I21" s="162">
        <v>358</v>
      </c>
      <c r="J21" s="162">
        <v>262</v>
      </c>
      <c r="K21" s="162">
        <v>89796</v>
      </c>
      <c r="L21" s="164">
        <v>1.6434126232888896E-2</v>
      </c>
    </row>
    <row r="22" spans="2:12" x14ac:dyDescent="0.2">
      <c r="B22" s="161">
        <v>2010</v>
      </c>
      <c r="C22" s="162">
        <v>66794</v>
      </c>
      <c r="D22" s="165">
        <v>37948</v>
      </c>
      <c r="E22" s="162">
        <v>18147</v>
      </c>
      <c r="F22" s="162">
        <v>7196</v>
      </c>
      <c r="G22" s="162">
        <v>2535</v>
      </c>
      <c r="H22" s="162">
        <v>480</v>
      </c>
      <c r="I22" s="162">
        <v>138</v>
      </c>
      <c r="J22" s="162">
        <v>317</v>
      </c>
      <c r="K22" s="162">
        <v>133555</v>
      </c>
      <c r="L22" s="164">
        <v>2.4442733852660214E-2</v>
      </c>
    </row>
    <row r="23" spans="2:12" x14ac:dyDescent="0.2">
      <c r="B23" s="161">
        <v>2011</v>
      </c>
      <c r="C23" s="162">
        <v>62498</v>
      </c>
      <c r="D23" s="165">
        <v>37932</v>
      </c>
      <c r="E23" s="162">
        <v>31719</v>
      </c>
      <c r="F23" s="162">
        <v>10501</v>
      </c>
      <c r="G23" s="162">
        <v>4995</v>
      </c>
      <c r="H23" s="162">
        <v>426</v>
      </c>
      <c r="I23" s="162">
        <v>138</v>
      </c>
      <c r="J23" s="162">
        <v>372</v>
      </c>
      <c r="K23" s="162">
        <v>148581</v>
      </c>
      <c r="L23" s="164">
        <v>2.7192735865838848E-2</v>
      </c>
    </row>
    <row r="24" spans="2:12" x14ac:dyDescent="0.2">
      <c r="B24" s="161">
        <v>2012</v>
      </c>
      <c r="C24" s="162">
        <v>87151</v>
      </c>
      <c r="D24" s="165">
        <v>44569</v>
      </c>
      <c r="E24" s="162">
        <v>24023</v>
      </c>
      <c r="F24" s="162">
        <v>9568</v>
      </c>
      <c r="G24" s="162">
        <v>4508</v>
      </c>
      <c r="H24" s="162">
        <v>343</v>
      </c>
      <c r="I24" s="162">
        <v>102</v>
      </c>
      <c r="J24" s="162">
        <v>415</v>
      </c>
      <c r="K24" s="162">
        <v>170679</v>
      </c>
      <c r="L24" s="164">
        <v>3.123702872403274E-2</v>
      </c>
    </row>
    <row r="25" spans="2:12" x14ac:dyDescent="0.2">
      <c r="B25" s="161">
        <v>2013</v>
      </c>
      <c r="C25" s="162">
        <v>70660</v>
      </c>
      <c r="D25" s="165">
        <v>50812</v>
      </c>
      <c r="E25" s="162">
        <v>30434</v>
      </c>
      <c r="F25" s="162">
        <v>10238</v>
      </c>
      <c r="G25" s="162">
        <v>5062</v>
      </c>
      <c r="H25" s="162">
        <v>526</v>
      </c>
      <c r="I25" s="162">
        <v>71</v>
      </c>
      <c r="J25" s="162">
        <v>229</v>
      </c>
      <c r="K25" s="162">
        <v>168032</v>
      </c>
      <c r="L25" s="164">
        <v>3.0752584738349003E-2</v>
      </c>
    </row>
    <row r="26" spans="2:12" x14ac:dyDescent="0.2">
      <c r="B26" s="161">
        <v>2014</v>
      </c>
      <c r="C26" s="162">
        <v>108974</v>
      </c>
      <c r="D26" s="165">
        <v>53546</v>
      </c>
      <c r="E26" s="162">
        <v>36069</v>
      </c>
      <c r="F26" s="162">
        <v>8700</v>
      </c>
      <c r="G26" s="162">
        <v>5510</v>
      </c>
      <c r="H26" s="162">
        <v>370</v>
      </c>
      <c r="I26" s="162">
        <v>157</v>
      </c>
      <c r="J26" s="162">
        <v>210</v>
      </c>
      <c r="K26" s="162">
        <v>213536</v>
      </c>
      <c r="L26" s="164">
        <v>3.9080555695868005E-2</v>
      </c>
    </row>
    <row r="27" spans="2:12" x14ac:dyDescent="0.2">
      <c r="B27" s="161">
        <v>2015</v>
      </c>
      <c r="C27" s="166">
        <v>137515</v>
      </c>
      <c r="D27" s="166">
        <v>46613</v>
      </c>
      <c r="E27" s="167">
        <v>36395</v>
      </c>
      <c r="F27" s="167">
        <v>10926</v>
      </c>
      <c r="G27" s="166">
        <v>5927</v>
      </c>
      <c r="H27" s="166">
        <v>469</v>
      </c>
      <c r="I27" s="166">
        <v>179</v>
      </c>
      <c r="J27" s="166">
        <v>324</v>
      </c>
      <c r="K27" s="162">
        <v>238348</v>
      </c>
      <c r="L27" s="164">
        <v>4.3621554627785233E-2</v>
      </c>
    </row>
    <row r="28" spans="2:12" x14ac:dyDescent="0.2">
      <c r="B28" s="161">
        <v>2016</v>
      </c>
      <c r="C28" s="166">
        <v>123840</v>
      </c>
      <c r="D28" s="166">
        <v>44487</v>
      </c>
      <c r="E28" s="167">
        <v>41615</v>
      </c>
      <c r="F28" s="167">
        <v>12509</v>
      </c>
      <c r="G28" s="166">
        <v>5045</v>
      </c>
      <c r="H28" s="166">
        <v>580</v>
      </c>
      <c r="I28" s="166">
        <v>190</v>
      </c>
      <c r="J28" s="166">
        <v>311</v>
      </c>
      <c r="K28" s="162">
        <v>228577</v>
      </c>
      <c r="L28" s="164">
        <v>4.1833302952637597E-2</v>
      </c>
    </row>
    <row r="29" spans="2:12" x14ac:dyDescent="0.2">
      <c r="B29" s="161">
        <v>2017</v>
      </c>
      <c r="C29" s="166">
        <v>117232</v>
      </c>
      <c r="D29" s="166">
        <v>21719</v>
      </c>
      <c r="E29" s="167">
        <v>32993</v>
      </c>
      <c r="F29" s="167">
        <v>9917</v>
      </c>
      <c r="G29" s="166">
        <v>2692</v>
      </c>
      <c r="H29" s="166">
        <v>750</v>
      </c>
      <c r="I29" s="166">
        <v>364</v>
      </c>
      <c r="J29" s="166">
        <v>299</v>
      </c>
      <c r="K29" s="162">
        <v>185966</v>
      </c>
      <c r="L29" s="164">
        <v>3.4034797975693983E-2</v>
      </c>
    </row>
    <row r="30" spans="2:12" x14ac:dyDescent="0.2">
      <c r="B30" s="161">
        <v>2018</v>
      </c>
      <c r="C30" s="166">
        <v>107473</v>
      </c>
      <c r="D30" s="166">
        <v>8872</v>
      </c>
      <c r="E30" s="167">
        <v>21154</v>
      </c>
      <c r="F30" s="167">
        <v>9434</v>
      </c>
      <c r="G30" s="166">
        <v>1800</v>
      </c>
      <c r="H30" s="166">
        <v>745</v>
      </c>
      <c r="I30" s="166">
        <v>450</v>
      </c>
      <c r="J30" s="166">
        <v>406</v>
      </c>
      <c r="K30" s="162">
        <v>150334</v>
      </c>
      <c r="L30" s="164">
        <v>2.7513563333501707E-2</v>
      </c>
    </row>
    <row r="31" spans="2:12" x14ac:dyDescent="0.2">
      <c r="B31" s="161">
        <v>2019</v>
      </c>
      <c r="C31" s="166">
        <v>163607</v>
      </c>
      <c r="D31" s="166">
        <v>2951</v>
      </c>
      <c r="E31" s="167">
        <v>16113</v>
      </c>
      <c r="F31" s="167">
        <v>10164</v>
      </c>
      <c r="G31" s="166">
        <v>1450</v>
      </c>
      <c r="H31" s="166">
        <v>358</v>
      </c>
      <c r="I31" s="168">
        <v>205</v>
      </c>
      <c r="J31" s="166">
        <v>319</v>
      </c>
      <c r="K31" s="162">
        <v>195167</v>
      </c>
      <c r="L31" s="164">
        <v>3.5718730394385355E-2</v>
      </c>
    </row>
    <row r="32" spans="2:12" x14ac:dyDescent="0.2">
      <c r="B32" s="161">
        <v>2020</v>
      </c>
      <c r="C32" s="166">
        <v>96469</v>
      </c>
      <c r="D32" s="166">
        <v>2270</v>
      </c>
      <c r="E32" s="167">
        <v>15600</v>
      </c>
      <c r="F32" s="167">
        <v>9890</v>
      </c>
      <c r="G32" s="166">
        <v>1182</v>
      </c>
      <c r="H32" s="166">
        <v>308</v>
      </c>
      <c r="I32" s="168">
        <v>425</v>
      </c>
      <c r="J32" s="166">
        <v>219</v>
      </c>
      <c r="K32" s="162">
        <v>126363</v>
      </c>
      <c r="L32" s="164">
        <v>2.312648105891732E-2</v>
      </c>
    </row>
    <row r="33" spans="2:13" x14ac:dyDescent="0.2">
      <c r="B33" s="161">
        <v>2021</v>
      </c>
      <c r="C33" s="133">
        <v>112126</v>
      </c>
      <c r="D33" s="166">
        <v>1908</v>
      </c>
      <c r="E33" s="167">
        <v>8918</v>
      </c>
      <c r="F33" s="167">
        <v>4474</v>
      </c>
      <c r="G33" s="133">
        <v>191</v>
      </c>
      <c r="H33" s="133">
        <v>524</v>
      </c>
      <c r="I33" s="133">
        <v>443</v>
      </c>
      <c r="J33" s="133">
        <v>373</v>
      </c>
      <c r="K33" s="162">
        <v>128957</v>
      </c>
      <c r="L33" s="164">
        <v>2.360122518391302E-2</v>
      </c>
    </row>
    <row r="34" spans="2:13" x14ac:dyDescent="0.2">
      <c r="B34" s="161">
        <v>2022</v>
      </c>
      <c r="C34" s="133">
        <v>85803</v>
      </c>
      <c r="D34" s="166">
        <v>2104</v>
      </c>
      <c r="E34" s="167">
        <v>14572</v>
      </c>
      <c r="F34" s="167">
        <v>11863</v>
      </c>
      <c r="G34" s="133">
        <v>510</v>
      </c>
      <c r="H34" s="133">
        <v>312</v>
      </c>
      <c r="I34" s="133">
        <v>773</v>
      </c>
      <c r="J34" s="133">
        <v>203</v>
      </c>
      <c r="K34" s="162">
        <v>116140</v>
      </c>
      <c r="L34" s="164">
        <v>2.1255506043562258E-2</v>
      </c>
    </row>
    <row r="35" spans="2:13" x14ac:dyDescent="0.2">
      <c r="B35" s="161">
        <v>2023</v>
      </c>
      <c r="C35" s="133">
        <v>6033</v>
      </c>
      <c r="D35" s="166">
        <v>758</v>
      </c>
      <c r="E35" s="167">
        <v>5277</v>
      </c>
      <c r="F35" s="167">
        <v>4921</v>
      </c>
      <c r="G35" s="133">
        <v>329</v>
      </c>
      <c r="H35" s="133">
        <v>2</v>
      </c>
      <c r="I35" s="133">
        <v>487</v>
      </c>
      <c r="J35" s="133">
        <v>95</v>
      </c>
      <c r="K35" s="162">
        <v>17902</v>
      </c>
      <c r="L35" s="164">
        <v>3.2763567176842734E-3</v>
      </c>
    </row>
    <row r="36" spans="2:13" x14ac:dyDescent="0.2">
      <c r="B36" s="169" t="s">
        <v>2</v>
      </c>
      <c r="C36" s="170">
        <f>SUM(C12:C35)</f>
        <v>3063704</v>
      </c>
      <c r="D36" s="170">
        <f t="shared" ref="D36:J36" si="0">SUM(D12:D35)</f>
        <v>1085675</v>
      </c>
      <c r="E36" s="170">
        <f t="shared" si="0"/>
        <v>621291</v>
      </c>
      <c r="F36" s="170">
        <f t="shared" si="0"/>
        <v>497352</v>
      </c>
      <c r="G36" s="170">
        <f t="shared" si="0"/>
        <v>123344</v>
      </c>
      <c r="H36" s="170">
        <f t="shared" si="0"/>
        <v>26394</v>
      </c>
      <c r="I36" s="170">
        <f t="shared" si="0"/>
        <v>23920</v>
      </c>
      <c r="J36" s="170">
        <f t="shared" si="0"/>
        <v>22316</v>
      </c>
      <c r="K36" s="170">
        <f>SUM(K12:K35)</f>
        <v>5463996</v>
      </c>
      <c r="L36" s="171">
        <v>1</v>
      </c>
    </row>
    <row r="37" spans="2:13" x14ac:dyDescent="0.2">
      <c r="B37" s="112" t="s">
        <v>326</v>
      </c>
    </row>
    <row r="38" spans="2:13" x14ac:dyDescent="0.2">
      <c r="B38" s="112" t="s">
        <v>197</v>
      </c>
    </row>
    <row r="39" spans="2:13" ht="10.5" customHeight="1" x14ac:dyDescent="0.2">
      <c r="B39" s="112" t="s">
        <v>44</v>
      </c>
    </row>
    <row r="40" spans="2:13" ht="43.5" customHeight="1" x14ac:dyDescent="0.2">
      <c r="B40" s="220" t="s">
        <v>353</v>
      </c>
      <c r="C40" s="220"/>
      <c r="D40" s="220"/>
      <c r="E40" s="220"/>
      <c r="F40" s="220"/>
      <c r="G40" s="220"/>
      <c r="H40" s="220"/>
      <c r="I40" s="220"/>
      <c r="J40" s="220"/>
      <c r="K40" s="220"/>
      <c r="L40" s="52"/>
    </row>
    <row r="41" spans="2:13" ht="52.15" customHeight="1" x14ac:dyDescent="0.2">
      <c r="B41" s="220" t="s">
        <v>354</v>
      </c>
      <c r="C41" s="220"/>
      <c r="D41" s="220"/>
      <c r="E41" s="220"/>
      <c r="F41" s="220"/>
      <c r="G41" s="220"/>
      <c r="H41" s="220"/>
      <c r="I41" s="220"/>
      <c r="J41" s="220"/>
      <c r="K41" s="220"/>
    </row>
    <row r="42" spans="2:13" ht="54.6" customHeight="1" x14ac:dyDescent="0.2">
      <c r="B42" s="220" t="s">
        <v>355</v>
      </c>
      <c r="C42" s="220"/>
      <c r="D42" s="220"/>
      <c r="E42" s="220"/>
      <c r="F42" s="220"/>
      <c r="G42" s="220"/>
      <c r="H42" s="220"/>
      <c r="I42" s="220"/>
      <c r="J42" s="220"/>
      <c r="K42" s="220"/>
      <c r="L42" s="52"/>
      <c r="M42" s="52"/>
    </row>
    <row r="43" spans="2:13" ht="60" customHeight="1" x14ac:dyDescent="0.2">
      <c r="B43" s="220" t="s">
        <v>356</v>
      </c>
      <c r="C43" s="220"/>
      <c r="D43" s="220"/>
      <c r="E43" s="220"/>
      <c r="F43" s="220"/>
      <c r="G43" s="220"/>
      <c r="H43" s="220"/>
      <c r="I43" s="220"/>
      <c r="J43" s="220"/>
      <c r="K43" s="220"/>
    </row>
    <row r="44" spans="2:13" ht="48.75" customHeight="1" x14ac:dyDescent="0.2">
      <c r="B44" s="235" t="s">
        <v>357</v>
      </c>
      <c r="C44" s="235"/>
      <c r="D44" s="235"/>
      <c r="E44" s="235"/>
      <c r="F44" s="235"/>
      <c r="G44" s="235"/>
      <c r="H44" s="235"/>
      <c r="I44" s="235"/>
      <c r="J44" s="235"/>
      <c r="K44" s="235"/>
      <c r="L44" s="52"/>
    </row>
  </sheetData>
  <mergeCells count="12">
    <mergeCell ref="B44:K44"/>
    <mergeCell ref="B42:K42"/>
    <mergeCell ref="B41:K41"/>
    <mergeCell ref="B40:K40"/>
    <mergeCell ref="B6:L6"/>
    <mergeCell ref="B43:K43"/>
    <mergeCell ref="B4:L4"/>
    <mergeCell ref="B7:L7"/>
    <mergeCell ref="B8:L8"/>
    <mergeCell ref="B10:B11"/>
    <mergeCell ref="C10:K10"/>
    <mergeCell ref="L10:L11"/>
  </mergeCells>
  <pageMargins left="0.7" right="0.7" top="0.75" bottom="0.75" header="0.3" footer="0.3"/>
  <pageSetup orientation="portrait" r:id="rId1"/>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E00-000000000000}">
  <dimension ref="B3:Q26"/>
  <sheetViews>
    <sheetView showGridLines="0" workbookViewId="0">
      <selection activeCell="E20" sqref="E20"/>
    </sheetView>
  </sheetViews>
  <sheetFormatPr defaultColWidth="8.7109375" defaultRowHeight="12.75" x14ac:dyDescent="0.2"/>
  <cols>
    <col min="1" max="4" width="8.7109375" style="41"/>
    <col min="5" max="5" width="15.140625" style="41" bestFit="1" customWidth="1"/>
    <col min="6" max="6" width="19.85546875" style="41" customWidth="1"/>
    <col min="7" max="7" width="16" style="41" bestFit="1" customWidth="1"/>
    <col min="8" max="8" width="13" style="41" customWidth="1"/>
    <col min="9" max="9" width="8.7109375" style="41"/>
    <col min="10" max="10" width="10.85546875" style="41" customWidth="1"/>
    <col min="11" max="11" width="10.5703125" style="41" customWidth="1"/>
    <col min="12" max="16384" width="8.7109375" style="41"/>
  </cols>
  <sheetData>
    <row r="3" spans="2:17" x14ac:dyDescent="0.2">
      <c r="B3" s="58" t="s">
        <v>298</v>
      </c>
    </row>
    <row r="4" spans="2:17" ht="60.75" customHeight="1" x14ac:dyDescent="0.2">
      <c r="B4" s="220" t="s">
        <v>358</v>
      </c>
      <c r="C4" s="220"/>
      <c r="D4" s="220"/>
      <c r="E4" s="220"/>
      <c r="F4" s="220"/>
      <c r="G4" s="220"/>
      <c r="H4" s="220"/>
      <c r="I4" s="220"/>
      <c r="J4" s="220"/>
      <c r="K4" s="52"/>
      <c r="L4" s="52"/>
    </row>
    <row r="6" spans="2:17" x14ac:dyDescent="0.2">
      <c r="B6" s="219" t="s">
        <v>81</v>
      </c>
      <c r="C6" s="219"/>
      <c r="D6" s="219"/>
      <c r="E6" s="219"/>
      <c r="F6" s="219"/>
      <c r="G6" s="219"/>
      <c r="H6" s="219"/>
      <c r="I6" s="219"/>
      <c r="J6" s="219"/>
      <c r="K6" s="53"/>
      <c r="L6" s="53"/>
    </row>
    <row r="7" spans="2:17" x14ac:dyDescent="0.2">
      <c r="B7" s="219" t="s">
        <v>82</v>
      </c>
      <c r="C7" s="219"/>
      <c r="D7" s="219"/>
      <c r="E7" s="219"/>
      <c r="F7" s="219"/>
      <c r="G7" s="219"/>
      <c r="H7" s="219"/>
      <c r="I7" s="219"/>
      <c r="J7" s="219"/>
      <c r="K7" s="53"/>
      <c r="L7" s="53"/>
    </row>
    <row r="8" spans="2:17" x14ac:dyDescent="0.2">
      <c r="B8" s="219" t="s">
        <v>346</v>
      </c>
      <c r="C8" s="219"/>
      <c r="D8" s="219"/>
      <c r="E8" s="219"/>
      <c r="F8" s="219"/>
      <c r="G8" s="219"/>
      <c r="H8" s="219"/>
      <c r="I8" s="219"/>
      <c r="J8" s="219"/>
      <c r="K8" s="46"/>
      <c r="L8" s="46"/>
    </row>
    <row r="9" spans="2:17" ht="15" customHeight="1" x14ac:dyDescent="0.2">
      <c r="E9" s="229" t="s">
        <v>198</v>
      </c>
      <c r="F9" s="244" t="s">
        <v>360</v>
      </c>
      <c r="G9" s="244" t="s">
        <v>182</v>
      </c>
      <c r="Q9" s="73"/>
    </row>
    <row r="10" spans="2:17" x14ac:dyDescent="0.2">
      <c r="E10" s="229"/>
      <c r="F10" s="244"/>
      <c r="G10" s="244"/>
    </row>
    <row r="11" spans="2:17" ht="15.75" x14ac:dyDescent="0.2">
      <c r="E11" s="123" t="s">
        <v>361</v>
      </c>
      <c r="F11" s="121">
        <v>1483958</v>
      </c>
      <c r="G11" s="116">
        <v>0.61799999999999999</v>
      </c>
    </row>
    <row r="12" spans="2:17" ht="15.75" x14ac:dyDescent="0.2">
      <c r="E12" s="123" t="s">
        <v>362</v>
      </c>
      <c r="F12" s="61">
        <v>324386</v>
      </c>
      <c r="G12" s="31">
        <v>0.13500000000000001</v>
      </c>
    </row>
    <row r="13" spans="2:17" ht="15.75" x14ac:dyDescent="0.2">
      <c r="E13" s="123" t="s">
        <v>363</v>
      </c>
      <c r="F13" s="61">
        <v>279268</v>
      </c>
      <c r="G13" s="31">
        <v>0.11600000000000001</v>
      </c>
    </row>
    <row r="14" spans="2:17" ht="15.75" x14ac:dyDescent="0.2">
      <c r="E14" s="123" t="s">
        <v>364</v>
      </c>
      <c r="F14" s="61">
        <v>157636</v>
      </c>
      <c r="G14" s="31">
        <v>6.6000000000000003E-2</v>
      </c>
    </row>
    <row r="15" spans="2:17" ht="15.75" x14ac:dyDescent="0.2">
      <c r="E15" s="123" t="s">
        <v>365</v>
      </c>
      <c r="F15" s="61">
        <v>155044</v>
      </c>
      <c r="G15" s="31">
        <v>6.5000000000000002E-2</v>
      </c>
    </row>
    <row r="16" spans="2:17" x14ac:dyDescent="0.2">
      <c r="E16" s="35" t="s">
        <v>2</v>
      </c>
      <c r="F16" s="122">
        <v>2400292</v>
      </c>
      <c r="G16" s="86">
        <v>1</v>
      </c>
    </row>
    <row r="17" spans="2:12" x14ac:dyDescent="0.2">
      <c r="E17" s="44" t="s">
        <v>289</v>
      </c>
    </row>
    <row r="18" spans="2:12" x14ac:dyDescent="0.2">
      <c r="E18" s="47" t="s">
        <v>278</v>
      </c>
    </row>
    <row r="19" spans="2:12" x14ac:dyDescent="0.2">
      <c r="E19" s="47" t="s">
        <v>279</v>
      </c>
    </row>
    <row r="20" spans="2:12" x14ac:dyDescent="0.2">
      <c r="E20" s="47" t="s">
        <v>280</v>
      </c>
    </row>
    <row r="21" spans="2:12" x14ac:dyDescent="0.2">
      <c r="E21" s="47" t="s">
        <v>281</v>
      </c>
    </row>
    <row r="22" spans="2:12" x14ac:dyDescent="0.2">
      <c r="E22" s="47" t="s">
        <v>282</v>
      </c>
    </row>
    <row r="23" spans="2:12" x14ac:dyDescent="0.2">
      <c r="E23" s="47" t="s">
        <v>283</v>
      </c>
    </row>
    <row r="24" spans="2:12" x14ac:dyDescent="0.2">
      <c r="E24" s="47" t="s">
        <v>366</v>
      </c>
    </row>
    <row r="25" spans="2:12" x14ac:dyDescent="0.2">
      <c r="E25" s="45" t="s">
        <v>284</v>
      </c>
    </row>
    <row r="26" spans="2:12" ht="108.75" customHeight="1" x14ac:dyDescent="0.2">
      <c r="B26" s="220" t="s">
        <v>359</v>
      </c>
      <c r="C26" s="220"/>
      <c r="D26" s="220"/>
      <c r="E26" s="220"/>
      <c r="F26" s="220"/>
      <c r="G26" s="220"/>
      <c r="H26" s="220"/>
      <c r="I26" s="220"/>
      <c r="J26" s="220"/>
      <c r="K26" s="220"/>
      <c r="L26" s="52"/>
    </row>
  </sheetData>
  <mergeCells count="8">
    <mergeCell ref="B26:K26"/>
    <mergeCell ref="B4:J4"/>
    <mergeCell ref="F9:F10"/>
    <mergeCell ref="G9:G10"/>
    <mergeCell ref="B6:J6"/>
    <mergeCell ref="B7:J7"/>
    <mergeCell ref="B8:J8"/>
    <mergeCell ref="E9:E10"/>
  </mergeCells>
  <pageMargins left="0.7" right="0.7" top="0.75" bottom="0.75" header="0.3" footer="0.3"/>
  <pageSetup orientation="portrait" r:id="rId1"/>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F00-000000000000}">
  <dimension ref="B2:I53"/>
  <sheetViews>
    <sheetView showGridLines="0" zoomScaleNormal="100" workbookViewId="0">
      <selection activeCell="R26" sqref="R26"/>
    </sheetView>
  </sheetViews>
  <sheetFormatPr defaultColWidth="8.7109375" defaultRowHeight="12.75" x14ac:dyDescent="0.2"/>
  <cols>
    <col min="1" max="1" width="8.7109375" style="41"/>
    <col min="2" max="2" width="30.7109375" style="41" customWidth="1"/>
    <col min="3" max="3" width="12.140625" style="41" bestFit="1" customWidth="1"/>
    <col min="4" max="7" width="10.140625" style="41" bestFit="1" customWidth="1"/>
    <col min="8" max="8" width="9.140625" style="41" bestFit="1" customWidth="1"/>
    <col min="9" max="9" width="12.140625" style="41" bestFit="1" customWidth="1"/>
    <col min="10" max="16384" width="8.7109375" style="41"/>
  </cols>
  <sheetData>
    <row r="2" spans="2:9" x14ac:dyDescent="0.2">
      <c r="B2" s="219" t="s">
        <v>83</v>
      </c>
      <c r="C2" s="219"/>
      <c r="D2" s="219"/>
      <c r="E2" s="219"/>
      <c r="F2" s="219"/>
      <c r="G2" s="219"/>
      <c r="H2" s="219"/>
      <c r="I2" s="219"/>
    </row>
    <row r="3" spans="2:9" x14ac:dyDescent="0.2">
      <c r="B3" s="219" t="s">
        <v>84</v>
      </c>
      <c r="C3" s="219"/>
      <c r="D3" s="219"/>
      <c r="E3" s="219"/>
      <c r="F3" s="219"/>
      <c r="G3" s="219"/>
      <c r="H3" s="219"/>
      <c r="I3" s="219"/>
    </row>
    <row r="4" spans="2:9" x14ac:dyDescent="0.2">
      <c r="B4" s="219" t="s">
        <v>85</v>
      </c>
      <c r="C4" s="219"/>
      <c r="D4" s="219"/>
      <c r="E4" s="219"/>
      <c r="F4" s="219"/>
      <c r="G4" s="219"/>
      <c r="H4" s="219"/>
      <c r="I4" s="219"/>
    </row>
    <row r="5" spans="2:9" x14ac:dyDescent="0.2">
      <c r="B5" s="221" t="s">
        <v>346</v>
      </c>
      <c r="C5" s="221"/>
      <c r="D5" s="221"/>
      <c r="E5" s="221"/>
      <c r="F5" s="221"/>
      <c r="G5" s="221"/>
      <c r="H5" s="221"/>
      <c r="I5" s="221"/>
    </row>
    <row r="6" spans="2:9" ht="5.25" customHeight="1" x14ac:dyDescent="0.2"/>
    <row r="7" spans="2:9" ht="14.25" x14ac:dyDescent="0.2">
      <c r="B7" s="245" t="s">
        <v>86</v>
      </c>
      <c r="C7" s="246" t="s">
        <v>242</v>
      </c>
      <c r="D7" s="247"/>
      <c r="E7" s="247"/>
      <c r="F7" s="247"/>
      <c r="G7" s="247"/>
      <c r="H7" s="248"/>
      <c r="I7" s="249" t="s">
        <v>2</v>
      </c>
    </row>
    <row r="8" spans="2:9" ht="14.25" x14ac:dyDescent="0.2">
      <c r="B8" s="245"/>
      <c r="C8" s="10" t="s">
        <v>367</v>
      </c>
      <c r="D8" s="11">
        <v>2019</v>
      </c>
      <c r="E8" s="11">
        <v>2020</v>
      </c>
      <c r="F8" s="11">
        <v>2021</v>
      </c>
      <c r="G8" s="11">
        <v>2022</v>
      </c>
      <c r="H8" s="11">
        <v>2023</v>
      </c>
      <c r="I8" s="249"/>
    </row>
    <row r="9" spans="2:9" x14ac:dyDescent="0.2">
      <c r="B9" s="12" t="s">
        <v>87</v>
      </c>
      <c r="C9" s="22">
        <v>707199</v>
      </c>
      <c r="D9" s="22">
        <v>1252</v>
      </c>
      <c r="E9" s="22">
        <v>716</v>
      </c>
      <c r="F9" s="22">
        <v>232</v>
      </c>
      <c r="G9" s="22">
        <v>723</v>
      </c>
      <c r="H9" s="22">
        <v>305</v>
      </c>
      <c r="I9" s="22">
        <v>710427</v>
      </c>
    </row>
    <row r="10" spans="2:9" x14ac:dyDescent="0.2">
      <c r="B10" s="13" t="s">
        <v>88</v>
      </c>
      <c r="C10" s="23">
        <v>327223</v>
      </c>
      <c r="D10" s="23">
        <v>229</v>
      </c>
      <c r="E10" s="23">
        <v>239</v>
      </c>
      <c r="F10" s="23">
        <v>39</v>
      </c>
      <c r="G10" s="23">
        <v>89</v>
      </c>
      <c r="H10" s="23">
        <v>20</v>
      </c>
      <c r="I10" s="172">
        <v>327839</v>
      </c>
    </row>
    <row r="11" spans="2:9" x14ac:dyDescent="0.2">
      <c r="B11" s="13" t="s">
        <v>89</v>
      </c>
      <c r="C11" s="23">
        <v>179781</v>
      </c>
      <c r="D11" s="23">
        <v>843</v>
      </c>
      <c r="E11" s="23">
        <v>309</v>
      </c>
      <c r="F11" s="23">
        <v>58</v>
      </c>
      <c r="G11" s="23">
        <v>2</v>
      </c>
      <c r="H11" s="23">
        <v>0</v>
      </c>
      <c r="I11" s="172">
        <v>180993</v>
      </c>
    </row>
    <row r="12" spans="2:9" x14ac:dyDescent="0.2">
      <c r="B12" s="13" t="s">
        <v>90</v>
      </c>
      <c r="C12" s="23">
        <v>71093</v>
      </c>
      <c r="D12" s="23">
        <v>110</v>
      </c>
      <c r="E12" s="23">
        <v>43</v>
      </c>
      <c r="F12" s="23">
        <v>85</v>
      </c>
      <c r="G12" s="23">
        <v>119</v>
      </c>
      <c r="H12" s="23">
        <v>39</v>
      </c>
      <c r="I12" s="172">
        <v>71489</v>
      </c>
    </row>
    <row r="13" spans="2:9" x14ac:dyDescent="0.2">
      <c r="B13" s="13" t="s">
        <v>91</v>
      </c>
      <c r="C13" s="23">
        <v>33656</v>
      </c>
      <c r="D13" s="23">
        <v>9</v>
      </c>
      <c r="E13" s="23">
        <v>6</v>
      </c>
      <c r="F13" s="23">
        <v>0</v>
      </c>
      <c r="G13" s="23">
        <v>0</v>
      </c>
      <c r="H13" s="23">
        <v>0</v>
      </c>
      <c r="I13" s="172">
        <v>33671</v>
      </c>
    </row>
    <row r="14" spans="2:9" x14ac:dyDescent="0.2">
      <c r="B14" s="13" t="s">
        <v>92</v>
      </c>
      <c r="C14" s="23">
        <v>20883</v>
      </c>
      <c r="D14" s="23">
        <v>5</v>
      </c>
      <c r="E14" s="23">
        <v>1</v>
      </c>
      <c r="F14" s="23">
        <v>0</v>
      </c>
      <c r="G14" s="23">
        <v>0</v>
      </c>
      <c r="H14" s="23">
        <v>0</v>
      </c>
      <c r="I14" s="172">
        <v>20889</v>
      </c>
    </row>
    <row r="15" spans="2:9" x14ac:dyDescent="0.2">
      <c r="B15" s="13" t="s">
        <v>93</v>
      </c>
      <c r="C15" s="23">
        <v>18680</v>
      </c>
      <c r="D15" s="23">
        <v>1</v>
      </c>
      <c r="E15" s="23">
        <v>0</v>
      </c>
      <c r="F15" s="23">
        <v>0</v>
      </c>
      <c r="G15" s="23">
        <v>0</v>
      </c>
      <c r="H15" s="23">
        <v>0</v>
      </c>
      <c r="I15" s="172">
        <v>18681</v>
      </c>
    </row>
    <row r="16" spans="2:9" x14ac:dyDescent="0.2">
      <c r="B16" s="13" t="s">
        <v>94</v>
      </c>
      <c r="C16" s="23">
        <v>9627</v>
      </c>
      <c r="D16" s="23">
        <v>9</v>
      </c>
      <c r="E16" s="23">
        <v>3</v>
      </c>
      <c r="F16" s="23">
        <v>0</v>
      </c>
      <c r="G16" s="23">
        <v>1</v>
      </c>
      <c r="H16" s="23">
        <v>0</v>
      </c>
      <c r="I16" s="172">
        <v>9640</v>
      </c>
    </row>
    <row r="17" spans="2:9" x14ac:dyDescent="0.2">
      <c r="B17" s="13" t="s">
        <v>95</v>
      </c>
      <c r="C17" s="23">
        <v>13838</v>
      </c>
      <c r="D17" s="23">
        <v>25</v>
      </c>
      <c r="E17" s="23">
        <v>111</v>
      </c>
      <c r="F17" s="23">
        <v>50</v>
      </c>
      <c r="G17" s="23">
        <v>512</v>
      </c>
      <c r="H17" s="23">
        <v>246</v>
      </c>
      <c r="I17" s="172">
        <v>14782</v>
      </c>
    </row>
    <row r="18" spans="2:9" x14ac:dyDescent="0.2">
      <c r="B18" s="14" t="s">
        <v>96</v>
      </c>
      <c r="C18" s="23">
        <v>4736</v>
      </c>
      <c r="D18" s="23">
        <v>6</v>
      </c>
      <c r="E18" s="23">
        <v>4</v>
      </c>
      <c r="F18" s="23">
        <v>0</v>
      </c>
      <c r="G18" s="23">
        <v>0</v>
      </c>
      <c r="H18" s="23">
        <v>0</v>
      </c>
      <c r="I18" s="172">
        <v>4746</v>
      </c>
    </row>
    <row r="19" spans="2:9" x14ac:dyDescent="0.2">
      <c r="B19" s="13" t="s">
        <v>97</v>
      </c>
      <c r="C19" s="23">
        <v>2553</v>
      </c>
      <c r="D19" s="23">
        <v>15</v>
      </c>
      <c r="E19" s="23">
        <v>0</v>
      </c>
      <c r="F19" s="23">
        <v>0</v>
      </c>
      <c r="G19" s="23">
        <v>0</v>
      </c>
      <c r="H19" s="23">
        <v>0</v>
      </c>
      <c r="I19" s="172">
        <v>2568</v>
      </c>
    </row>
    <row r="20" spans="2:9" ht="15.75" x14ac:dyDescent="0.2">
      <c r="B20" s="14" t="s">
        <v>243</v>
      </c>
      <c r="C20" s="173">
        <v>25129</v>
      </c>
      <c r="D20" s="23" t="s">
        <v>169</v>
      </c>
      <c r="E20" s="23" t="s">
        <v>169</v>
      </c>
      <c r="F20" s="23" t="s">
        <v>169</v>
      </c>
      <c r="G20" s="23" t="s">
        <v>169</v>
      </c>
      <c r="H20" s="23" t="s">
        <v>169</v>
      </c>
      <c r="I20" s="172">
        <v>25129</v>
      </c>
    </row>
    <row r="21" spans="2:9" x14ac:dyDescent="0.2">
      <c r="B21" s="12" t="s">
        <v>98</v>
      </c>
      <c r="C21" s="22">
        <v>182137</v>
      </c>
      <c r="D21" s="22">
        <v>556</v>
      </c>
      <c r="E21" s="22">
        <v>658</v>
      </c>
      <c r="F21" s="22">
        <v>951</v>
      </c>
      <c r="G21" s="22">
        <v>721</v>
      </c>
      <c r="H21" s="22">
        <v>402</v>
      </c>
      <c r="I21" s="22">
        <v>185425</v>
      </c>
    </row>
    <row r="22" spans="2:9" x14ac:dyDescent="0.2">
      <c r="B22" s="13" t="s">
        <v>99</v>
      </c>
      <c r="C22" s="23">
        <v>121023</v>
      </c>
      <c r="D22" s="23">
        <v>356</v>
      </c>
      <c r="E22" s="23">
        <v>549</v>
      </c>
      <c r="F22" s="23">
        <v>92</v>
      </c>
      <c r="G22" s="23">
        <v>346</v>
      </c>
      <c r="H22" s="23">
        <v>0</v>
      </c>
      <c r="I22" s="172">
        <v>122366</v>
      </c>
    </row>
    <row r="23" spans="2:9" x14ac:dyDescent="0.2">
      <c r="B23" s="13" t="s">
        <v>100</v>
      </c>
      <c r="C23" s="23">
        <v>57432</v>
      </c>
      <c r="D23" s="23">
        <v>200</v>
      </c>
      <c r="E23" s="23">
        <v>109</v>
      </c>
      <c r="F23" s="23">
        <v>859</v>
      </c>
      <c r="G23" s="23">
        <v>375</v>
      </c>
      <c r="H23" s="23">
        <v>402</v>
      </c>
      <c r="I23" s="172">
        <v>59377</v>
      </c>
    </row>
    <row r="24" spans="2:9" ht="15.75" x14ac:dyDescent="0.2">
      <c r="B24" s="14" t="s">
        <v>244</v>
      </c>
      <c r="C24" s="173">
        <v>3682</v>
      </c>
      <c r="D24" s="23" t="s">
        <v>169</v>
      </c>
      <c r="E24" s="23" t="s">
        <v>169</v>
      </c>
      <c r="F24" s="23" t="s">
        <v>169</v>
      </c>
      <c r="G24" s="23" t="s">
        <v>169</v>
      </c>
      <c r="H24" s="23" t="s">
        <v>169</v>
      </c>
      <c r="I24" s="172">
        <v>3682</v>
      </c>
    </row>
    <row r="25" spans="2:9" x14ac:dyDescent="0.2">
      <c r="B25" s="12" t="s">
        <v>101</v>
      </c>
      <c r="C25" s="22">
        <v>94510</v>
      </c>
      <c r="D25" s="22">
        <v>610</v>
      </c>
      <c r="E25" s="22">
        <v>439</v>
      </c>
      <c r="F25" s="22">
        <v>226</v>
      </c>
      <c r="G25" s="22">
        <v>366</v>
      </c>
      <c r="H25" s="22">
        <v>26</v>
      </c>
      <c r="I25" s="22">
        <v>96177</v>
      </c>
    </row>
    <row r="26" spans="2:9" x14ac:dyDescent="0.2">
      <c r="B26" s="14" t="s">
        <v>102</v>
      </c>
      <c r="C26" s="23">
        <v>20941</v>
      </c>
      <c r="D26" s="23">
        <v>33</v>
      </c>
      <c r="E26" s="23">
        <v>15</v>
      </c>
      <c r="F26" s="23">
        <v>0</v>
      </c>
      <c r="G26" s="23">
        <v>0</v>
      </c>
      <c r="H26" s="23">
        <v>0</v>
      </c>
      <c r="I26" s="172">
        <v>20989</v>
      </c>
    </row>
    <row r="27" spans="2:9" x14ac:dyDescent="0.2">
      <c r="B27" s="14" t="s">
        <v>103</v>
      </c>
      <c r="C27" s="23">
        <v>14789</v>
      </c>
      <c r="D27" s="23">
        <v>207</v>
      </c>
      <c r="E27" s="23">
        <v>88</v>
      </c>
      <c r="F27" s="23">
        <v>50</v>
      </c>
      <c r="G27" s="23">
        <v>45</v>
      </c>
      <c r="H27" s="23">
        <v>1</v>
      </c>
      <c r="I27" s="172">
        <v>15180</v>
      </c>
    </row>
    <row r="28" spans="2:9" x14ac:dyDescent="0.2">
      <c r="B28" s="14" t="s">
        <v>104</v>
      </c>
      <c r="C28" s="23">
        <v>10854</v>
      </c>
      <c r="D28" s="23">
        <v>13</v>
      </c>
      <c r="E28" s="23">
        <v>9</v>
      </c>
      <c r="F28" s="23">
        <v>0</v>
      </c>
      <c r="G28" s="23">
        <v>0</v>
      </c>
      <c r="H28" s="23">
        <v>0</v>
      </c>
      <c r="I28" s="172">
        <v>10876</v>
      </c>
    </row>
    <row r="29" spans="2:9" x14ac:dyDescent="0.2">
      <c r="B29" s="14" t="s">
        <v>105</v>
      </c>
      <c r="C29" s="23">
        <v>8167</v>
      </c>
      <c r="D29" s="23">
        <v>0</v>
      </c>
      <c r="E29" s="23">
        <v>0</v>
      </c>
      <c r="F29" s="23">
        <v>0</v>
      </c>
      <c r="G29" s="23">
        <v>0</v>
      </c>
      <c r="H29" s="23">
        <v>0</v>
      </c>
      <c r="I29" s="172">
        <v>8167</v>
      </c>
    </row>
    <row r="30" spans="2:9" x14ac:dyDescent="0.2">
      <c r="B30" s="14" t="s">
        <v>106</v>
      </c>
      <c r="C30" s="23">
        <v>8361</v>
      </c>
      <c r="D30" s="23">
        <v>73</v>
      </c>
      <c r="E30" s="23">
        <v>69</v>
      </c>
      <c r="F30" s="23">
        <v>5</v>
      </c>
      <c r="G30" s="23">
        <v>26</v>
      </c>
      <c r="H30" s="23">
        <v>0</v>
      </c>
      <c r="I30" s="172">
        <v>8534</v>
      </c>
    </row>
    <row r="31" spans="2:9" x14ac:dyDescent="0.2">
      <c r="B31" s="14" t="s">
        <v>107</v>
      </c>
      <c r="C31" s="23">
        <v>6288</v>
      </c>
      <c r="D31" s="23">
        <v>28</v>
      </c>
      <c r="E31" s="23">
        <v>34</v>
      </c>
      <c r="F31" s="23">
        <v>0</v>
      </c>
      <c r="G31" s="23">
        <v>65</v>
      </c>
      <c r="H31" s="23">
        <v>6</v>
      </c>
      <c r="I31" s="172">
        <v>6421</v>
      </c>
    </row>
    <row r="32" spans="2:9" x14ac:dyDescent="0.2">
      <c r="B32" s="14" t="s">
        <v>108</v>
      </c>
      <c r="C32" s="23">
        <v>5743</v>
      </c>
      <c r="D32" s="23">
        <v>15</v>
      </c>
      <c r="E32" s="23">
        <v>6</v>
      </c>
      <c r="F32" s="23">
        <v>0</v>
      </c>
      <c r="G32" s="23">
        <v>0</v>
      </c>
      <c r="H32" s="23">
        <v>0</v>
      </c>
      <c r="I32" s="172">
        <v>5764</v>
      </c>
    </row>
    <row r="33" spans="2:9" x14ac:dyDescent="0.2">
      <c r="B33" s="14" t="s">
        <v>109</v>
      </c>
      <c r="C33" s="23">
        <v>3002</v>
      </c>
      <c r="D33" s="23">
        <v>59</v>
      </c>
      <c r="E33" s="23">
        <v>14</v>
      </c>
      <c r="F33" s="23">
        <v>13</v>
      </c>
      <c r="G33" s="23">
        <v>59</v>
      </c>
      <c r="H33" s="23">
        <v>0</v>
      </c>
      <c r="I33" s="172">
        <v>3147</v>
      </c>
    </row>
    <row r="34" spans="2:9" x14ac:dyDescent="0.2">
      <c r="B34" s="14" t="s">
        <v>110</v>
      </c>
      <c r="C34" s="23">
        <v>768</v>
      </c>
      <c r="D34" s="23">
        <v>1</v>
      </c>
      <c r="E34" s="23">
        <v>1</v>
      </c>
      <c r="F34" s="23">
        <v>0</v>
      </c>
      <c r="G34" s="23">
        <v>0</v>
      </c>
      <c r="H34" s="23">
        <v>0</v>
      </c>
      <c r="I34" s="172">
        <v>770</v>
      </c>
    </row>
    <row r="35" spans="2:9" x14ac:dyDescent="0.2">
      <c r="B35" s="13" t="s">
        <v>111</v>
      </c>
      <c r="C35" s="23">
        <v>1024</v>
      </c>
      <c r="D35" s="23">
        <v>29</v>
      </c>
      <c r="E35" s="23">
        <v>39</v>
      </c>
      <c r="F35" s="23">
        <v>47</v>
      </c>
      <c r="G35" s="23">
        <v>38</v>
      </c>
      <c r="H35" s="23">
        <v>0</v>
      </c>
      <c r="I35" s="172">
        <v>1177</v>
      </c>
    </row>
    <row r="36" spans="2:9" ht="15.75" x14ac:dyDescent="0.2">
      <c r="B36" s="14" t="s">
        <v>245</v>
      </c>
      <c r="C36" s="173">
        <v>14573</v>
      </c>
      <c r="D36" s="174">
        <v>152</v>
      </c>
      <c r="E36" s="174">
        <v>164</v>
      </c>
      <c r="F36" s="174">
        <v>111</v>
      </c>
      <c r="G36" s="174">
        <v>133</v>
      </c>
      <c r="H36" s="174">
        <v>19</v>
      </c>
      <c r="I36" s="172">
        <v>15152</v>
      </c>
    </row>
    <row r="37" spans="2:9" x14ac:dyDescent="0.2">
      <c r="B37" s="12" t="s">
        <v>112</v>
      </c>
      <c r="C37" s="22">
        <v>76784</v>
      </c>
      <c r="D37" s="22">
        <v>196</v>
      </c>
      <c r="E37" s="22">
        <v>194</v>
      </c>
      <c r="F37" s="22">
        <v>51</v>
      </c>
      <c r="G37" s="22">
        <v>29</v>
      </c>
      <c r="H37" s="22">
        <v>1</v>
      </c>
      <c r="I37" s="22">
        <v>77255</v>
      </c>
    </row>
    <row r="38" spans="2:9" x14ac:dyDescent="0.2">
      <c r="B38" s="13" t="s">
        <v>113</v>
      </c>
      <c r="C38" s="23">
        <v>36381</v>
      </c>
      <c r="D38" s="23">
        <v>127</v>
      </c>
      <c r="E38" s="23">
        <v>172</v>
      </c>
      <c r="F38" s="23">
        <v>46</v>
      </c>
      <c r="G38" s="23">
        <v>28</v>
      </c>
      <c r="H38" s="23">
        <v>1</v>
      </c>
      <c r="I38" s="23">
        <v>36755</v>
      </c>
    </row>
    <row r="39" spans="2:9" x14ac:dyDescent="0.2">
      <c r="B39" s="13" t="s">
        <v>114</v>
      </c>
      <c r="C39" s="23">
        <v>21827</v>
      </c>
      <c r="D39" s="23">
        <v>55</v>
      </c>
      <c r="E39" s="23">
        <v>17</v>
      </c>
      <c r="F39" s="23">
        <v>4</v>
      </c>
      <c r="G39" s="23">
        <v>1</v>
      </c>
      <c r="H39" s="23">
        <v>0</v>
      </c>
      <c r="I39" s="23">
        <v>21904</v>
      </c>
    </row>
    <row r="40" spans="2:9" x14ac:dyDescent="0.2">
      <c r="B40" s="13" t="s">
        <v>115</v>
      </c>
      <c r="C40" s="23">
        <v>5218</v>
      </c>
      <c r="D40" s="23">
        <v>12</v>
      </c>
      <c r="E40" s="23">
        <v>4</v>
      </c>
      <c r="F40" s="23">
        <v>1</v>
      </c>
      <c r="G40" s="23">
        <v>0</v>
      </c>
      <c r="H40" s="23">
        <v>0</v>
      </c>
      <c r="I40" s="23">
        <v>5235</v>
      </c>
    </row>
    <row r="41" spans="2:9" x14ac:dyDescent="0.2">
      <c r="B41" s="13" t="s">
        <v>116</v>
      </c>
      <c r="C41" s="23">
        <v>2515</v>
      </c>
      <c r="D41" s="23">
        <v>0</v>
      </c>
      <c r="E41" s="23">
        <v>0</v>
      </c>
      <c r="F41" s="23">
        <v>0</v>
      </c>
      <c r="G41" s="23">
        <v>0</v>
      </c>
      <c r="H41" s="23">
        <v>0</v>
      </c>
      <c r="I41" s="23">
        <v>0</v>
      </c>
    </row>
    <row r="42" spans="2:9" x14ac:dyDescent="0.2">
      <c r="B42" s="14" t="s">
        <v>207</v>
      </c>
      <c r="C42" s="173">
        <v>10843</v>
      </c>
      <c r="D42" s="23">
        <v>2</v>
      </c>
      <c r="E42" s="23">
        <v>1</v>
      </c>
      <c r="F42" s="23">
        <v>0</v>
      </c>
      <c r="G42" s="23">
        <v>0</v>
      </c>
      <c r="H42" s="23">
        <v>0</v>
      </c>
      <c r="I42" s="23">
        <v>10846</v>
      </c>
    </row>
    <row r="43" spans="2:9" x14ac:dyDescent="0.2">
      <c r="B43" s="12" t="s">
        <v>10</v>
      </c>
      <c r="C43" s="22">
        <v>15054</v>
      </c>
      <c r="D43" s="22">
        <v>337</v>
      </c>
      <c r="E43" s="22">
        <v>263</v>
      </c>
      <c r="F43" s="22">
        <v>448</v>
      </c>
      <c r="G43" s="22">
        <v>265</v>
      </c>
      <c r="H43" s="22">
        <v>24</v>
      </c>
      <c r="I43" s="22">
        <v>16391</v>
      </c>
    </row>
    <row r="44" spans="2:9" x14ac:dyDescent="0.2">
      <c r="B44" s="15" t="s">
        <v>117</v>
      </c>
      <c r="C44" s="26">
        <v>1075684</v>
      </c>
      <c r="D44" s="26">
        <v>2951</v>
      </c>
      <c r="E44" s="26">
        <v>2270</v>
      </c>
      <c r="F44" s="26">
        <v>1908</v>
      </c>
      <c r="G44" s="26">
        <v>2104</v>
      </c>
      <c r="H44" s="26">
        <v>758</v>
      </c>
      <c r="I44" s="26">
        <v>1085675</v>
      </c>
    </row>
    <row r="45" spans="2:9" x14ac:dyDescent="0.2">
      <c r="B45" s="44" t="s">
        <v>326</v>
      </c>
    </row>
    <row r="46" spans="2:9" x14ac:dyDescent="0.2">
      <c r="B46" s="44" t="s">
        <v>290</v>
      </c>
    </row>
    <row r="47" spans="2:9" x14ac:dyDescent="0.2">
      <c r="B47" s="44" t="s">
        <v>305</v>
      </c>
    </row>
    <row r="48" spans="2:9" x14ac:dyDescent="0.2">
      <c r="B48" s="44" t="s">
        <v>291</v>
      </c>
    </row>
    <row r="49" spans="2:2" x14ac:dyDescent="0.2">
      <c r="B49" s="44" t="s">
        <v>292</v>
      </c>
    </row>
    <row r="50" spans="2:2" x14ac:dyDescent="0.2">
      <c r="B50" s="44" t="s">
        <v>293</v>
      </c>
    </row>
    <row r="51" spans="2:2" x14ac:dyDescent="0.2">
      <c r="B51" s="44" t="s">
        <v>294</v>
      </c>
    </row>
    <row r="52" spans="2:2" x14ac:dyDescent="0.2">
      <c r="B52" s="44" t="s">
        <v>295</v>
      </c>
    </row>
    <row r="53" spans="2:2" x14ac:dyDescent="0.2">
      <c r="B53" s="44" t="s">
        <v>263</v>
      </c>
    </row>
  </sheetData>
  <mergeCells count="7">
    <mergeCell ref="B7:B8"/>
    <mergeCell ref="C7:H7"/>
    <mergeCell ref="I7:I8"/>
    <mergeCell ref="B2:I2"/>
    <mergeCell ref="B3:I3"/>
    <mergeCell ref="B4:I4"/>
    <mergeCell ref="B5:I5"/>
  </mergeCells>
  <pageMargins left="0.7" right="0.7" top="0.75" bottom="0.75" header="0.3" footer="0.3"/>
  <pageSetup orientation="portrait" r:id="rId1"/>
</worksheet>
</file>

<file path=xl/worksheets/sheet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000-000000000000}">
  <dimension ref="A2:I53"/>
  <sheetViews>
    <sheetView showGridLines="0" zoomScaleNormal="100" workbookViewId="0">
      <selection activeCell="L43" sqref="L43"/>
    </sheetView>
  </sheetViews>
  <sheetFormatPr defaultColWidth="8.7109375" defaultRowHeight="12.75" x14ac:dyDescent="0.2"/>
  <cols>
    <col min="1" max="1" width="3.5703125" style="41" customWidth="1"/>
    <col min="2" max="2" width="23.7109375" style="41" bestFit="1" customWidth="1"/>
    <col min="3" max="16384" width="8.7109375" style="41"/>
  </cols>
  <sheetData>
    <row r="2" spans="2:9" x14ac:dyDescent="0.2">
      <c r="B2" s="219" t="s">
        <v>118</v>
      </c>
      <c r="C2" s="219"/>
      <c r="D2" s="219"/>
      <c r="E2" s="219"/>
      <c r="F2" s="219"/>
      <c r="G2" s="219"/>
      <c r="H2" s="219"/>
      <c r="I2" s="219"/>
    </row>
    <row r="3" spans="2:9" x14ac:dyDescent="0.2">
      <c r="B3" s="219" t="s">
        <v>119</v>
      </c>
      <c r="C3" s="219"/>
      <c r="D3" s="219"/>
      <c r="E3" s="219"/>
      <c r="F3" s="219"/>
      <c r="G3" s="219"/>
      <c r="H3" s="219"/>
      <c r="I3" s="219"/>
    </row>
    <row r="4" spans="2:9" x14ac:dyDescent="0.2">
      <c r="B4" s="219" t="s">
        <v>120</v>
      </c>
      <c r="C4" s="219"/>
      <c r="D4" s="219"/>
      <c r="E4" s="219"/>
      <c r="F4" s="219"/>
      <c r="G4" s="219"/>
      <c r="H4" s="219"/>
      <c r="I4" s="219"/>
    </row>
    <row r="5" spans="2:9" x14ac:dyDescent="0.2">
      <c r="B5" s="221" t="s">
        <v>338</v>
      </c>
      <c r="C5" s="221"/>
      <c r="D5" s="221"/>
      <c r="E5" s="221"/>
      <c r="F5" s="221"/>
      <c r="G5" s="221"/>
      <c r="H5" s="221"/>
      <c r="I5" s="221"/>
    </row>
    <row r="6" spans="2:9" ht="3" customHeight="1" x14ac:dyDescent="0.2"/>
    <row r="7" spans="2:9" x14ac:dyDescent="0.2">
      <c r="B7" s="245" t="s">
        <v>86</v>
      </c>
      <c r="C7" s="246" t="s">
        <v>369</v>
      </c>
      <c r="D7" s="247"/>
      <c r="E7" s="247"/>
      <c r="F7" s="247"/>
      <c r="G7" s="247"/>
      <c r="H7" s="248"/>
      <c r="I7" s="249" t="s">
        <v>2</v>
      </c>
    </row>
    <row r="8" spans="2:9" ht="14.25" x14ac:dyDescent="0.2">
      <c r="B8" s="245"/>
      <c r="C8" s="10" t="s">
        <v>368</v>
      </c>
      <c r="D8" s="11">
        <v>2019</v>
      </c>
      <c r="E8" s="11">
        <v>2020</v>
      </c>
      <c r="F8" s="11">
        <v>2021</v>
      </c>
      <c r="G8" s="11">
        <v>2022</v>
      </c>
      <c r="H8" s="11">
        <v>2023</v>
      </c>
      <c r="I8" s="249"/>
    </row>
    <row r="9" spans="2:9" x14ac:dyDescent="0.2">
      <c r="B9" s="12" t="s">
        <v>87</v>
      </c>
      <c r="C9" s="16">
        <v>0.65744121879659834</v>
      </c>
      <c r="D9" s="16">
        <v>0.42392409352761778</v>
      </c>
      <c r="E9" s="16">
        <v>0.31541850220264311</v>
      </c>
      <c r="F9" s="16">
        <v>0.12159329140461216</v>
      </c>
      <c r="G9" s="16">
        <v>0.34315589353612164</v>
      </c>
      <c r="H9" s="16">
        <v>0.40237467018469658</v>
      </c>
      <c r="I9" s="16">
        <v>0.65436433555161533</v>
      </c>
    </row>
    <row r="10" spans="2:9" x14ac:dyDescent="0.2">
      <c r="B10" s="13" t="s">
        <v>88</v>
      </c>
      <c r="C10" s="17">
        <v>0.30419993232213177</v>
      </c>
      <c r="D10" s="17">
        <v>7.7600813283632664E-2</v>
      </c>
      <c r="E10" s="17">
        <v>0.1052863436123348</v>
      </c>
      <c r="F10" s="17">
        <v>2.0440251572327043E-2</v>
      </c>
      <c r="G10" s="18">
        <v>4.2300380228136883E-2</v>
      </c>
      <c r="H10" s="18">
        <v>2.6385224274406333E-2</v>
      </c>
      <c r="I10" s="18">
        <v>0.30196790015428188</v>
      </c>
    </row>
    <row r="11" spans="2:9" x14ac:dyDescent="0.2">
      <c r="B11" s="13" t="s">
        <v>89</v>
      </c>
      <c r="C11" s="17">
        <v>0.16713179707051512</v>
      </c>
      <c r="D11" s="17">
        <v>0.28566587597424603</v>
      </c>
      <c r="E11" s="17">
        <v>0.13612334801762113</v>
      </c>
      <c r="F11" s="17">
        <v>3.0398322851153039E-2</v>
      </c>
      <c r="G11" s="18">
        <v>9.5057034220532319E-4</v>
      </c>
      <c r="H11" s="18">
        <v>0</v>
      </c>
      <c r="I11" s="18">
        <v>0.16671011122112972</v>
      </c>
    </row>
    <row r="12" spans="2:9" x14ac:dyDescent="0.2">
      <c r="B12" s="13" t="s">
        <v>90</v>
      </c>
      <c r="C12" s="17">
        <v>6.6090970954295128E-2</v>
      </c>
      <c r="D12" s="17">
        <v>3.7275499830565911E-2</v>
      </c>
      <c r="E12" s="17">
        <v>1.8942731277533039E-2</v>
      </c>
      <c r="F12" s="17">
        <v>4.4549266247379454E-2</v>
      </c>
      <c r="G12" s="18">
        <v>5.6558935361216728E-2</v>
      </c>
      <c r="H12" s="18">
        <v>5.1451187335092345E-2</v>
      </c>
      <c r="I12" s="18">
        <v>6.5847514219264519E-2</v>
      </c>
    </row>
    <row r="13" spans="2:9" x14ac:dyDescent="0.2">
      <c r="B13" s="13" t="s">
        <v>91</v>
      </c>
      <c r="C13" s="17">
        <v>3.1287999077796079E-2</v>
      </c>
      <c r="D13" s="17">
        <v>3.0498136225008471E-3</v>
      </c>
      <c r="E13" s="17">
        <v>2.6431718061674008E-3</v>
      </c>
      <c r="F13" s="17">
        <v>0</v>
      </c>
      <c r="G13" s="18">
        <v>0</v>
      </c>
      <c r="H13" s="18">
        <v>0</v>
      </c>
      <c r="I13" s="18">
        <v>3.1013885370852236E-2</v>
      </c>
    </row>
    <row r="14" spans="2:9" x14ac:dyDescent="0.2">
      <c r="B14" s="13" t="s">
        <v>92</v>
      </c>
      <c r="C14" s="17">
        <v>1.9413693984478713E-2</v>
      </c>
      <c r="D14" s="17">
        <v>1.6943409013893595E-3</v>
      </c>
      <c r="E14" s="17">
        <v>4.405286343612335E-4</v>
      </c>
      <c r="F14" s="17">
        <v>0</v>
      </c>
      <c r="G14" s="18">
        <v>0</v>
      </c>
      <c r="H14" s="18">
        <v>0</v>
      </c>
      <c r="I14" s="18">
        <v>1.9240564625693693E-2</v>
      </c>
    </row>
    <row r="15" spans="2:9" x14ac:dyDescent="0.2">
      <c r="B15" s="13" t="s">
        <v>93</v>
      </c>
      <c r="C15" s="17">
        <v>1.7365694757940066E-2</v>
      </c>
      <c r="D15" s="17">
        <v>0</v>
      </c>
      <c r="E15" s="17">
        <v>0</v>
      </c>
      <c r="F15" s="17">
        <v>0</v>
      </c>
      <c r="G15" s="18">
        <v>0</v>
      </c>
      <c r="H15" s="18">
        <v>0</v>
      </c>
      <c r="I15" s="18">
        <v>1.7206806825246966E-2</v>
      </c>
    </row>
    <row r="16" spans="2:9" x14ac:dyDescent="0.2">
      <c r="B16" s="13" t="s">
        <v>94</v>
      </c>
      <c r="C16" s="17">
        <v>8.9496543594587263E-3</v>
      </c>
      <c r="D16" s="17">
        <v>3.0498136225008471E-3</v>
      </c>
      <c r="E16" s="17">
        <v>1.3215859030837004E-3</v>
      </c>
      <c r="F16" s="17">
        <v>0</v>
      </c>
      <c r="G16" s="18">
        <v>0</v>
      </c>
      <c r="H16" s="18">
        <v>0</v>
      </c>
      <c r="I16" s="18">
        <v>8.8792686577474841E-3</v>
      </c>
    </row>
    <row r="17" spans="2:9" x14ac:dyDescent="0.2">
      <c r="B17" s="13" t="s">
        <v>95</v>
      </c>
      <c r="C17" s="17">
        <v>1.2864372808371232E-2</v>
      </c>
      <c r="D17" s="17">
        <v>8.4717045069467971E-3</v>
      </c>
      <c r="E17" s="17">
        <v>4.8898678414096917E-2</v>
      </c>
      <c r="F17" s="17">
        <v>2.6205450733752619E-2</v>
      </c>
      <c r="G17" s="18">
        <v>0.24334600760456274</v>
      </c>
      <c r="H17" s="18">
        <v>0.32453825857519791</v>
      </c>
      <c r="I17" s="18">
        <v>1.3615492665853041E-2</v>
      </c>
    </row>
    <row r="18" spans="2:9" x14ac:dyDescent="0.2">
      <c r="B18" s="13" t="s">
        <v>96</v>
      </c>
      <c r="C18" s="17">
        <v>4.4027799985869457E-3</v>
      </c>
      <c r="D18" s="17">
        <v>2.0332090816672314E-3</v>
      </c>
      <c r="E18" s="17">
        <v>1.762114537444934E-3</v>
      </c>
      <c r="F18" s="17">
        <v>0</v>
      </c>
      <c r="G18" s="18">
        <v>0</v>
      </c>
      <c r="H18" s="18">
        <v>0</v>
      </c>
      <c r="I18" s="18">
        <v>4.3714739678080454E-3</v>
      </c>
    </row>
    <row r="19" spans="2:9" x14ac:dyDescent="0.2">
      <c r="B19" s="13" t="s">
        <v>97</v>
      </c>
      <c r="C19" s="17">
        <v>2.3733735929882755E-3</v>
      </c>
      <c r="D19" s="17">
        <v>5.0830227041680784E-3</v>
      </c>
      <c r="E19" s="17">
        <v>0</v>
      </c>
      <c r="F19" s="17">
        <v>0</v>
      </c>
      <c r="G19" s="18">
        <v>0</v>
      </c>
      <c r="H19" s="18">
        <v>0</v>
      </c>
      <c r="I19" s="18">
        <v>2.3653487461717366E-3</v>
      </c>
    </row>
    <row r="20" spans="2:9" ht="15.75" x14ac:dyDescent="0.2">
      <c r="B20" s="13" t="s">
        <v>243</v>
      </c>
      <c r="C20" s="17">
        <v>2.3360949870036181E-2</v>
      </c>
      <c r="D20" s="17">
        <v>0</v>
      </c>
      <c r="E20" s="17">
        <v>0</v>
      </c>
      <c r="F20" s="17">
        <v>0</v>
      </c>
      <c r="G20" s="18">
        <v>0</v>
      </c>
      <c r="H20" s="18">
        <v>0</v>
      </c>
      <c r="I20" s="18">
        <v>2.3145969097566031E-2</v>
      </c>
    </row>
    <row r="21" spans="2:9" x14ac:dyDescent="0.2">
      <c r="B21" s="12" t="s">
        <v>98</v>
      </c>
      <c r="C21" s="16">
        <v>0.16932203137724461</v>
      </c>
      <c r="D21" s="16">
        <v>0.18841070823449679</v>
      </c>
      <c r="E21" s="16">
        <v>0.28986784140969163</v>
      </c>
      <c r="F21" s="16">
        <v>0.49842767295597484</v>
      </c>
      <c r="G21" s="16">
        <v>0.34268060836501901</v>
      </c>
      <c r="H21" s="16">
        <v>0.53034300791556732</v>
      </c>
      <c r="I21" s="16">
        <v>0.17079236419738872</v>
      </c>
    </row>
    <row r="22" spans="2:9" x14ac:dyDescent="0.2">
      <c r="B22" s="13" t="s">
        <v>99</v>
      </c>
      <c r="C22" s="17">
        <v>0.11250794843095184</v>
      </c>
      <c r="D22" s="17">
        <v>0.1206370721789224</v>
      </c>
      <c r="E22" s="17">
        <v>0.24185022026431718</v>
      </c>
      <c r="F22" s="17">
        <v>4.8218029350104823E-2</v>
      </c>
      <c r="G22" s="18">
        <v>0.1644486692015209</v>
      </c>
      <c r="H22" s="18">
        <v>0</v>
      </c>
      <c r="I22" s="18">
        <v>0.11270960462385152</v>
      </c>
    </row>
    <row r="23" spans="2:9" x14ac:dyDescent="0.2">
      <c r="B23" s="13" t="s">
        <v>100</v>
      </c>
      <c r="C23" s="17">
        <v>5.3391144611242704E-2</v>
      </c>
      <c r="D23" s="17">
        <v>6.7773636055574377E-2</v>
      </c>
      <c r="E23" s="17">
        <v>4.8017621145374452E-2</v>
      </c>
      <c r="F23" s="17">
        <v>0.45020964360587001</v>
      </c>
      <c r="G23" s="18">
        <v>0.17823193916349811</v>
      </c>
      <c r="H23" s="18">
        <v>0.53034300791556732</v>
      </c>
      <c r="I23" s="18">
        <v>5.4691321067538629E-2</v>
      </c>
    </row>
    <row r="24" spans="2:9" ht="15.75" x14ac:dyDescent="0.2">
      <c r="B24" s="13" t="s">
        <v>244</v>
      </c>
      <c r="C24" s="17">
        <v>3.4229383350500705E-3</v>
      </c>
      <c r="D24" s="17">
        <v>0</v>
      </c>
      <c r="E24" s="17">
        <v>0</v>
      </c>
      <c r="F24" s="17">
        <v>0</v>
      </c>
      <c r="G24" s="18">
        <v>0</v>
      </c>
      <c r="H24" s="18">
        <v>0</v>
      </c>
      <c r="I24" s="18">
        <v>3.3914385059985721E-3</v>
      </c>
    </row>
    <row r="25" spans="2:9" x14ac:dyDescent="0.2">
      <c r="B25" s="12" t="s">
        <v>101</v>
      </c>
      <c r="C25" s="16">
        <v>8.7860375351869135E-2</v>
      </c>
      <c r="D25" s="16">
        <v>0.20670958996950189</v>
      </c>
      <c r="E25" s="16">
        <v>0.19295154185022029</v>
      </c>
      <c r="F25" s="16">
        <v>0.11844863731656184</v>
      </c>
      <c r="G25" s="16">
        <v>0.17395437262357416</v>
      </c>
      <c r="H25" s="16">
        <v>3.430079155672823E-2</v>
      </c>
      <c r="I25" s="16">
        <v>8.858728440831741E-2</v>
      </c>
    </row>
    <row r="26" spans="2:9" x14ac:dyDescent="0.2">
      <c r="B26" s="13" t="s">
        <v>102</v>
      </c>
      <c r="C26" s="17">
        <v>1.946761316520465E-2</v>
      </c>
      <c r="D26" s="17">
        <v>1.1182649949169773E-2</v>
      </c>
      <c r="E26" s="17">
        <v>6.6079295154185024E-3</v>
      </c>
      <c r="F26" s="17">
        <v>0</v>
      </c>
      <c r="G26" s="18">
        <v>0</v>
      </c>
      <c r="H26" s="18">
        <v>0</v>
      </c>
      <c r="I26" s="18">
        <v>1.9332673221728418E-2</v>
      </c>
    </row>
    <row r="27" spans="2:9" x14ac:dyDescent="0.2">
      <c r="B27" s="13" t="s">
        <v>103</v>
      </c>
      <c r="C27" s="17">
        <v>1.3748461444067217E-2</v>
      </c>
      <c r="D27" s="17">
        <v>7.0145713317519481E-2</v>
      </c>
      <c r="E27" s="17">
        <v>3.8766519823788544E-2</v>
      </c>
      <c r="F27" s="17">
        <v>2.6205450733752619E-2</v>
      </c>
      <c r="G27" s="18">
        <v>2.1387832699619771E-2</v>
      </c>
      <c r="H27" s="18">
        <v>1.3192612137203166E-3</v>
      </c>
      <c r="I27" s="18">
        <v>1.3982084878071246E-2</v>
      </c>
    </row>
    <row r="28" spans="2:9" x14ac:dyDescent="0.2">
      <c r="B28" s="13" t="s">
        <v>104</v>
      </c>
      <c r="C28" s="17">
        <v>1.0090323924126416E-2</v>
      </c>
      <c r="D28" s="17">
        <v>4.4052863436123352E-3</v>
      </c>
      <c r="E28" s="17">
        <v>3.9647577092511016E-3</v>
      </c>
      <c r="F28" s="17">
        <v>0</v>
      </c>
      <c r="G28" s="18">
        <v>0</v>
      </c>
      <c r="H28" s="18">
        <v>0</v>
      </c>
      <c r="I28" s="18">
        <v>1.0017730904736684E-2</v>
      </c>
    </row>
    <row r="29" spans="2:9" x14ac:dyDescent="0.2">
      <c r="B29" s="13" t="s">
        <v>105</v>
      </c>
      <c r="C29" s="17">
        <v>7.5923784308402839E-3</v>
      </c>
      <c r="D29" s="17">
        <v>0</v>
      </c>
      <c r="E29" s="17">
        <v>0</v>
      </c>
      <c r="F29" s="17">
        <v>0</v>
      </c>
      <c r="G29" s="18">
        <v>0</v>
      </c>
      <c r="H29" s="18">
        <v>0</v>
      </c>
      <c r="I29" s="18">
        <v>7.5225090381559863E-3</v>
      </c>
    </row>
    <row r="30" spans="2:9" x14ac:dyDescent="0.2">
      <c r="B30" s="13" t="s">
        <v>106</v>
      </c>
      <c r="C30" s="17">
        <v>7.7727287939580768E-3</v>
      </c>
      <c r="D30" s="17">
        <v>2.4737377160284648E-2</v>
      </c>
      <c r="E30" s="17">
        <v>3.0396475770925111E-2</v>
      </c>
      <c r="F30" s="17">
        <v>2.6205450733752622E-3</v>
      </c>
      <c r="G30" s="18">
        <v>1.2357414448669201E-2</v>
      </c>
      <c r="H30" s="18">
        <v>0</v>
      </c>
      <c r="I30" s="18">
        <v>7.8605475856034258E-3</v>
      </c>
    </row>
    <row r="31" spans="2:9" x14ac:dyDescent="0.2">
      <c r="B31" s="13" t="s">
        <v>107</v>
      </c>
      <c r="C31" s="17">
        <v>5.8455829035292889E-3</v>
      </c>
      <c r="D31" s="17">
        <v>9.4883090477804136E-3</v>
      </c>
      <c r="E31" s="17">
        <v>1.4977973568281937E-2</v>
      </c>
      <c r="F31" s="17">
        <v>0</v>
      </c>
      <c r="G31" s="18">
        <v>3.0893536121673004E-2</v>
      </c>
      <c r="H31" s="18">
        <v>7.9155672823219003E-3</v>
      </c>
      <c r="I31" s="18">
        <v>5.9142929513896882E-3</v>
      </c>
    </row>
    <row r="32" spans="2:9" x14ac:dyDescent="0.2">
      <c r="B32" s="13" t="s">
        <v>108</v>
      </c>
      <c r="C32" s="17">
        <v>5.3389285329148708E-3</v>
      </c>
      <c r="D32" s="17">
        <v>5.0830227041680784E-3</v>
      </c>
      <c r="E32" s="17">
        <v>2.6431718061674008E-3</v>
      </c>
      <c r="F32" s="17">
        <v>0</v>
      </c>
      <c r="G32" s="18">
        <v>0</v>
      </c>
      <c r="H32" s="18">
        <v>0</v>
      </c>
      <c r="I32" s="18">
        <v>5.3091394754415456E-3</v>
      </c>
    </row>
    <row r="33" spans="1:9" x14ac:dyDescent="0.2">
      <c r="B33" s="13" t="s">
        <v>109</v>
      </c>
      <c r="C33" s="17">
        <v>2.7907824230907962E-3</v>
      </c>
      <c r="D33" s="17">
        <v>1.9993222636394442E-2</v>
      </c>
      <c r="E33" s="17">
        <v>6.1674008810572688E-3</v>
      </c>
      <c r="F33" s="17">
        <v>6.8134171907756813E-3</v>
      </c>
      <c r="G33" s="18">
        <v>2.8041825095057035E-2</v>
      </c>
      <c r="H33" s="18">
        <v>0</v>
      </c>
      <c r="I33" s="18">
        <v>2.8986575172127941E-3</v>
      </c>
    </row>
    <row r="34" spans="1:9" x14ac:dyDescent="0.2">
      <c r="B34" s="13" t="s">
        <v>110</v>
      </c>
      <c r="C34" s="17">
        <v>7.1396432409518036E-4</v>
      </c>
      <c r="D34" s="17">
        <v>3.3886818027787193E-4</v>
      </c>
      <c r="E34" s="17">
        <v>0</v>
      </c>
      <c r="F34" s="17">
        <v>0</v>
      </c>
      <c r="G34" s="18">
        <v>0</v>
      </c>
      <c r="H34" s="18">
        <v>0</v>
      </c>
      <c r="I34" s="18">
        <v>7.0923618946738202E-4</v>
      </c>
    </row>
    <row r="35" spans="1:9" x14ac:dyDescent="0.2">
      <c r="B35" s="13" t="s">
        <v>111</v>
      </c>
      <c r="C35" s="17">
        <v>9.5195243212690712E-4</v>
      </c>
      <c r="D35" s="17">
        <v>9.8271772280582852E-3</v>
      </c>
      <c r="E35" s="17">
        <v>1.7180616740088105E-2</v>
      </c>
      <c r="F35" s="17">
        <v>2.4633123689727462E-2</v>
      </c>
      <c r="G35" s="18">
        <v>1.8060836501901139E-2</v>
      </c>
      <c r="H35" s="18">
        <v>0</v>
      </c>
      <c r="I35" s="18">
        <v>1.0841181753287125E-3</v>
      </c>
    </row>
    <row r="36" spans="1:9" ht="15.75" x14ac:dyDescent="0.2">
      <c r="B36" s="13" t="s">
        <v>245</v>
      </c>
      <c r="C36" s="17">
        <v>1.3547658977915447E-2</v>
      </c>
      <c r="D36" s="17">
        <v>5.1507963402236533E-2</v>
      </c>
      <c r="E36" s="17">
        <v>7.2246696035242294E-2</v>
      </c>
      <c r="F36" s="17">
        <v>5.8176100628930819E-2</v>
      </c>
      <c r="G36" s="18">
        <v>6.3212927756653992E-2</v>
      </c>
      <c r="H36" s="18">
        <v>2.5065963060686015E-2</v>
      </c>
      <c r="I36" s="18">
        <v>1.3956294471181524E-2</v>
      </c>
    </row>
    <row r="37" spans="1:9" x14ac:dyDescent="0.2">
      <c r="B37" s="12" t="s">
        <v>112</v>
      </c>
      <c r="C37" s="16">
        <v>7.1381558152766048E-2</v>
      </c>
      <c r="D37" s="16">
        <v>6.6418163334462904E-2</v>
      </c>
      <c r="E37" s="16">
        <v>8.546255506607929E-2</v>
      </c>
      <c r="F37" s="16">
        <v>2.672955974842767E-2</v>
      </c>
      <c r="G37" s="16">
        <v>1.3783269961977186E-2</v>
      </c>
      <c r="H37" s="16">
        <v>1.3192612137203166E-3</v>
      </c>
      <c r="I37" s="16">
        <v>7.1158495866626759E-2</v>
      </c>
    </row>
    <row r="38" spans="1:9" x14ac:dyDescent="0.2">
      <c r="B38" s="13" t="s">
        <v>113</v>
      </c>
      <c r="C38" s="17">
        <v>3.3821270930868175E-2</v>
      </c>
      <c r="D38" s="17">
        <v>4.3036258895289732E-2</v>
      </c>
      <c r="E38" s="17">
        <v>7.5770925110132156E-2</v>
      </c>
      <c r="F38" s="17">
        <v>2.4109014675052411E-2</v>
      </c>
      <c r="G38" s="18">
        <v>1.3307984790874524E-2</v>
      </c>
      <c r="H38" s="18">
        <v>1.3192612137203166E-3</v>
      </c>
      <c r="I38" s="18">
        <v>3.3854514472563151E-2</v>
      </c>
    </row>
    <row r="39" spans="1:9" x14ac:dyDescent="0.2">
      <c r="B39" s="13" t="s">
        <v>114</v>
      </c>
      <c r="C39" s="17">
        <v>2.0291275132845704E-2</v>
      </c>
      <c r="D39" s="17">
        <v>1.8637749915282956E-2</v>
      </c>
      <c r="E39" s="17">
        <v>7.4889867841409687E-3</v>
      </c>
      <c r="F39" s="17">
        <v>2.0964360587002098E-3</v>
      </c>
      <c r="G39" s="18">
        <v>4.7528517110266159E-4</v>
      </c>
      <c r="H39" s="18">
        <v>0</v>
      </c>
      <c r="I39" s="18">
        <v>2.0175466875446153E-2</v>
      </c>
    </row>
    <row r="40" spans="1:9" x14ac:dyDescent="0.2">
      <c r="B40" s="13" t="s">
        <v>115</v>
      </c>
      <c r="C40" s="17">
        <v>4.8508669832404315E-3</v>
      </c>
      <c r="D40" s="17">
        <v>4.0664181633344627E-3</v>
      </c>
      <c r="E40" s="17">
        <v>1.762114537444934E-3</v>
      </c>
      <c r="F40" s="17">
        <v>5.2410901467505244E-4</v>
      </c>
      <c r="G40" s="18">
        <v>0</v>
      </c>
      <c r="H40" s="18">
        <v>0</v>
      </c>
      <c r="I40" s="18">
        <v>4.8218850024178504E-3</v>
      </c>
    </row>
    <row r="41" spans="1:9" x14ac:dyDescent="0.2">
      <c r="B41" s="13" t="s">
        <v>116</v>
      </c>
      <c r="C41" s="17">
        <v>2.3380472332023157E-3</v>
      </c>
      <c r="D41" s="17">
        <v>0</v>
      </c>
      <c r="E41" s="17">
        <v>0</v>
      </c>
      <c r="F41" s="17">
        <v>0</v>
      </c>
      <c r="G41" s="18">
        <v>0</v>
      </c>
      <c r="H41" s="18">
        <v>0</v>
      </c>
      <c r="I41" s="18">
        <v>0</v>
      </c>
    </row>
    <row r="42" spans="1:9" x14ac:dyDescent="0.2">
      <c r="B42" s="13" t="s">
        <v>207</v>
      </c>
      <c r="C42" s="17">
        <v>1.0080097872609429E-2</v>
      </c>
      <c r="D42" s="17">
        <v>6.7773636055574386E-4</v>
      </c>
      <c r="E42" s="17">
        <v>4.405286343612335E-4</v>
      </c>
      <c r="F42" s="17">
        <v>0</v>
      </c>
      <c r="G42" s="18">
        <v>0</v>
      </c>
      <c r="H42" s="18">
        <v>0</v>
      </c>
      <c r="I42" s="18">
        <v>9.9900983259262662E-3</v>
      </c>
    </row>
    <row r="43" spans="1:9" x14ac:dyDescent="0.2">
      <c r="B43" s="12" t="s">
        <v>10</v>
      </c>
      <c r="C43" s="16">
        <v>1.3994816321521934E-2</v>
      </c>
      <c r="D43" s="16">
        <v>0.11419857675364284</v>
      </c>
      <c r="E43" s="16">
        <v>0.11585903083700441</v>
      </c>
      <c r="F43" s="16">
        <v>0.23480083857442349</v>
      </c>
      <c r="G43" s="16">
        <v>0.12595057034220533</v>
      </c>
      <c r="H43" s="16">
        <v>3.1662269129287601E-2</v>
      </c>
      <c r="I43" s="16">
        <v>1.5097519976051766E-2</v>
      </c>
    </row>
    <row r="44" spans="1:9" x14ac:dyDescent="0.2">
      <c r="B44" s="15" t="s">
        <v>117</v>
      </c>
      <c r="C44" s="19">
        <v>1</v>
      </c>
      <c r="D44" s="19">
        <v>1</v>
      </c>
      <c r="E44" s="19">
        <v>1</v>
      </c>
      <c r="F44" s="19">
        <v>1</v>
      </c>
      <c r="G44" s="19">
        <v>1</v>
      </c>
      <c r="H44" s="19">
        <v>1</v>
      </c>
      <c r="I44" s="19">
        <v>1</v>
      </c>
    </row>
    <row r="45" spans="1:9" ht="16.5" customHeight="1" x14ac:dyDescent="0.2">
      <c r="A45" s="45" t="s">
        <v>299</v>
      </c>
      <c r="B45" s="105" t="s">
        <v>326</v>
      </c>
    </row>
    <row r="46" spans="1:9" x14ac:dyDescent="0.2">
      <c r="A46" s="44" t="s">
        <v>250</v>
      </c>
      <c r="B46" s="104"/>
    </row>
    <row r="47" spans="1:9" x14ac:dyDescent="0.2">
      <c r="A47" s="44" t="s">
        <v>304</v>
      </c>
      <c r="B47" s="104"/>
    </row>
    <row r="48" spans="1:9" x14ac:dyDescent="0.2">
      <c r="A48" s="44" t="s">
        <v>251</v>
      </c>
      <c r="B48" s="104"/>
    </row>
    <row r="49" spans="1:2" x14ac:dyDescent="0.2">
      <c r="A49" s="44" t="s">
        <v>252</v>
      </c>
      <c r="B49" s="104"/>
    </row>
    <row r="50" spans="1:2" x14ac:dyDescent="0.2">
      <c r="A50" s="44" t="s">
        <v>253</v>
      </c>
      <c r="B50" s="104"/>
    </row>
    <row r="51" spans="1:2" x14ac:dyDescent="0.2">
      <c r="A51" s="44" t="s">
        <v>254</v>
      </c>
      <c r="B51" s="104"/>
    </row>
    <row r="52" spans="1:2" x14ac:dyDescent="0.2">
      <c r="A52" s="44" t="s">
        <v>255</v>
      </c>
      <c r="B52" s="104"/>
    </row>
    <row r="53" spans="1:2" x14ac:dyDescent="0.2">
      <c r="A53" s="44" t="s">
        <v>256</v>
      </c>
      <c r="B53" s="104"/>
    </row>
  </sheetData>
  <mergeCells count="7">
    <mergeCell ref="B7:B8"/>
    <mergeCell ref="C7:H7"/>
    <mergeCell ref="I7:I8"/>
    <mergeCell ref="B2:I2"/>
    <mergeCell ref="B3:I3"/>
    <mergeCell ref="B4:I4"/>
    <mergeCell ref="B5:I5"/>
  </mergeCells>
  <pageMargins left="0.7" right="0.7" top="0.75" bottom="0.75" header="0.3" footer="0.3"/>
</worksheet>
</file>

<file path=xl/worksheets/sheet1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100-000000000000}">
  <dimension ref="B2:K42"/>
  <sheetViews>
    <sheetView showGridLines="0" workbookViewId="0">
      <selection activeCell="P28" sqref="P28"/>
    </sheetView>
  </sheetViews>
  <sheetFormatPr defaultColWidth="8.7109375" defaultRowHeight="12.75" x14ac:dyDescent="0.2"/>
  <cols>
    <col min="1" max="1" width="8.7109375" style="41" customWidth="1"/>
    <col min="2" max="2" width="23.7109375" style="41" bestFit="1" customWidth="1"/>
    <col min="3" max="3" width="12.42578125" style="41" customWidth="1"/>
    <col min="4" max="7" width="10.140625" style="41" bestFit="1" customWidth="1"/>
    <col min="8" max="8" width="9.140625" style="41" bestFit="1" customWidth="1"/>
    <col min="9" max="9" width="13.42578125" style="41" customWidth="1"/>
    <col min="10" max="16384" width="8.7109375" style="41"/>
  </cols>
  <sheetData>
    <row r="2" spans="2:11" ht="102.75" customHeight="1" x14ac:dyDescent="0.2">
      <c r="B2" s="220" t="s">
        <v>370</v>
      </c>
      <c r="C2" s="220"/>
      <c r="D2" s="220"/>
      <c r="E2" s="220"/>
      <c r="F2" s="220"/>
      <c r="G2" s="220"/>
      <c r="H2" s="220"/>
      <c r="I2" s="220"/>
      <c r="J2" s="52"/>
      <c r="K2" s="52"/>
    </row>
    <row r="3" spans="2:11" ht="7.5" customHeight="1" x14ac:dyDescent="0.2"/>
    <row r="4" spans="2:11" x14ac:dyDescent="0.2">
      <c r="B4" s="219" t="s">
        <v>121</v>
      </c>
      <c r="C4" s="219"/>
      <c r="D4" s="219"/>
      <c r="E4" s="219"/>
      <c r="F4" s="219"/>
      <c r="G4" s="219"/>
      <c r="H4" s="219"/>
      <c r="I4" s="219"/>
    </row>
    <row r="5" spans="2:11" x14ac:dyDescent="0.2">
      <c r="B5" s="219" t="s">
        <v>122</v>
      </c>
      <c r="C5" s="219"/>
      <c r="D5" s="219"/>
      <c r="E5" s="219"/>
      <c r="F5" s="219"/>
      <c r="G5" s="219"/>
      <c r="H5" s="219"/>
      <c r="I5" s="219"/>
    </row>
    <row r="6" spans="2:11" x14ac:dyDescent="0.2">
      <c r="B6" s="219" t="s">
        <v>85</v>
      </c>
      <c r="C6" s="219"/>
      <c r="D6" s="219"/>
      <c r="E6" s="219"/>
      <c r="F6" s="219"/>
      <c r="G6" s="219"/>
      <c r="H6" s="219"/>
      <c r="I6" s="219"/>
    </row>
    <row r="7" spans="2:11" x14ac:dyDescent="0.2">
      <c r="B7" s="221" t="s">
        <v>346</v>
      </c>
      <c r="C7" s="221"/>
      <c r="D7" s="221"/>
      <c r="E7" s="221"/>
      <c r="F7" s="221"/>
      <c r="G7" s="221"/>
      <c r="H7" s="221"/>
      <c r="I7" s="221"/>
    </row>
    <row r="8" spans="2:11" ht="4.5" customHeight="1" x14ac:dyDescent="0.2"/>
    <row r="9" spans="2:11" ht="14.25" x14ac:dyDescent="0.2">
      <c r="B9" s="245" t="s">
        <v>86</v>
      </c>
      <c r="C9" s="250" t="s">
        <v>242</v>
      </c>
      <c r="D9" s="251"/>
      <c r="E9" s="251"/>
      <c r="F9" s="251"/>
      <c r="G9" s="251"/>
      <c r="H9" s="251"/>
      <c r="I9" s="249" t="s">
        <v>2</v>
      </c>
    </row>
    <row r="10" spans="2:11" ht="14.25" x14ac:dyDescent="0.2">
      <c r="B10" s="245"/>
      <c r="C10" s="10" t="s">
        <v>368</v>
      </c>
      <c r="D10" s="11">
        <v>2019</v>
      </c>
      <c r="E10" s="11">
        <v>2020</v>
      </c>
      <c r="F10" s="11">
        <v>2021</v>
      </c>
      <c r="G10" s="11">
        <v>2022</v>
      </c>
      <c r="H10" s="11">
        <v>2023</v>
      </c>
      <c r="I10" s="249"/>
    </row>
    <row r="11" spans="2:11" x14ac:dyDescent="0.2">
      <c r="B11" s="12" t="s">
        <v>87</v>
      </c>
      <c r="C11" s="176">
        <v>72673</v>
      </c>
      <c r="D11" s="177">
        <v>577</v>
      </c>
      <c r="E11" s="177">
        <v>470</v>
      </c>
      <c r="F11" s="177">
        <v>63</v>
      </c>
      <c r="G11" s="177">
        <v>257</v>
      </c>
      <c r="H11" s="177">
        <v>175</v>
      </c>
      <c r="I11" s="178">
        <v>74215</v>
      </c>
    </row>
    <row r="12" spans="2:11" x14ac:dyDescent="0.2">
      <c r="B12" s="13" t="s">
        <v>88</v>
      </c>
      <c r="C12" s="179">
        <v>29792</v>
      </c>
      <c r="D12" s="180">
        <v>341</v>
      </c>
      <c r="E12" s="180">
        <v>419</v>
      </c>
      <c r="F12" s="180">
        <v>31</v>
      </c>
      <c r="G12" s="180">
        <v>254</v>
      </c>
      <c r="H12" s="180">
        <v>175</v>
      </c>
      <c r="I12" s="181">
        <v>31012</v>
      </c>
    </row>
    <row r="13" spans="2:11" x14ac:dyDescent="0.2">
      <c r="B13" s="13" t="s">
        <v>93</v>
      </c>
      <c r="C13" s="179">
        <v>16717</v>
      </c>
      <c r="D13" s="180">
        <v>3</v>
      </c>
      <c r="E13" s="180">
        <v>1</v>
      </c>
      <c r="F13" s="180">
        <v>0</v>
      </c>
      <c r="G13" s="180">
        <v>0</v>
      </c>
      <c r="H13" s="180">
        <v>0</v>
      </c>
      <c r="I13" s="181">
        <v>16721</v>
      </c>
    </row>
    <row r="14" spans="2:11" x14ac:dyDescent="0.2">
      <c r="B14" s="13" t="s">
        <v>90</v>
      </c>
      <c r="C14" s="179">
        <v>12613</v>
      </c>
      <c r="D14" s="180">
        <v>203</v>
      </c>
      <c r="E14" s="180">
        <v>27</v>
      </c>
      <c r="F14" s="180">
        <v>15</v>
      </c>
      <c r="G14" s="180">
        <v>0</v>
      </c>
      <c r="H14" s="180">
        <v>0</v>
      </c>
      <c r="I14" s="181">
        <v>12858</v>
      </c>
    </row>
    <row r="15" spans="2:11" x14ac:dyDescent="0.2">
      <c r="B15" s="13" t="s">
        <v>92</v>
      </c>
      <c r="C15" s="179">
        <v>7266</v>
      </c>
      <c r="D15" s="180">
        <v>0</v>
      </c>
      <c r="E15" s="180">
        <v>0</v>
      </c>
      <c r="F15" s="180">
        <v>0</v>
      </c>
      <c r="G15" s="180">
        <v>0</v>
      </c>
      <c r="H15" s="180">
        <v>0</v>
      </c>
      <c r="I15" s="181">
        <v>7266</v>
      </c>
    </row>
    <row r="16" spans="2:11" x14ac:dyDescent="0.2">
      <c r="B16" s="13" t="s">
        <v>89</v>
      </c>
      <c r="C16" s="179">
        <v>3801</v>
      </c>
      <c r="D16" s="180">
        <v>30</v>
      </c>
      <c r="E16" s="180">
        <v>23</v>
      </c>
      <c r="F16" s="180">
        <v>17</v>
      </c>
      <c r="G16" s="180">
        <v>3</v>
      </c>
      <c r="H16" s="180">
        <v>0</v>
      </c>
      <c r="I16" s="181">
        <v>3874</v>
      </c>
    </row>
    <row r="17" spans="2:9" x14ac:dyDescent="0.2">
      <c r="B17" s="13" t="s">
        <v>208</v>
      </c>
      <c r="C17" s="182">
        <v>2484</v>
      </c>
      <c r="D17" s="180">
        <v>0</v>
      </c>
      <c r="E17" s="180">
        <v>0</v>
      </c>
      <c r="F17" s="180">
        <v>0</v>
      </c>
      <c r="G17" s="180">
        <v>0</v>
      </c>
      <c r="H17" s="180">
        <v>0</v>
      </c>
      <c r="I17" s="181">
        <v>2484</v>
      </c>
    </row>
    <row r="18" spans="2:9" x14ac:dyDescent="0.2">
      <c r="B18" s="12" t="s">
        <v>112</v>
      </c>
      <c r="C18" s="176">
        <v>15497</v>
      </c>
      <c r="D18" s="177">
        <v>39</v>
      </c>
      <c r="E18" s="177">
        <v>12</v>
      </c>
      <c r="F18" s="177">
        <v>10</v>
      </c>
      <c r="G18" s="177">
        <v>30</v>
      </c>
      <c r="H18" s="177">
        <v>78</v>
      </c>
      <c r="I18" s="178">
        <v>15666</v>
      </c>
    </row>
    <row r="19" spans="2:9" x14ac:dyDescent="0.2">
      <c r="B19" s="13" t="s">
        <v>115</v>
      </c>
      <c r="C19" s="179">
        <v>6291</v>
      </c>
      <c r="D19" s="180">
        <v>2</v>
      </c>
      <c r="E19" s="180">
        <v>0</v>
      </c>
      <c r="F19" s="180">
        <v>0</v>
      </c>
      <c r="G19" s="180">
        <v>0</v>
      </c>
      <c r="H19" s="180">
        <v>0</v>
      </c>
      <c r="I19" s="181">
        <v>6293</v>
      </c>
    </row>
    <row r="20" spans="2:9" x14ac:dyDescent="0.2">
      <c r="B20" s="13" t="s">
        <v>114</v>
      </c>
      <c r="C20" s="179">
        <v>4016</v>
      </c>
      <c r="D20" s="180">
        <v>2</v>
      </c>
      <c r="E20" s="180">
        <v>1</v>
      </c>
      <c r="F20" s="180">
        <v>0</v>
      </c>
      <c r="G20" s="180">
        <v>0</v>
      </c>
      <c r="H20" s="180">
        <v>0</v>
      </c>
      <c r="I20" s="181">
        <v>4019</v>
      </c>
    </row>
    <row r="21" spans="2:9" x14ac:dyDescent="0.2">
      <c r="B21" s="13" t="s">
        <v>113</v>
      </c>
      <c r="C21" s="179">
        <v>3265</v>
      </c>
      <c r="D21" s="180">
        <v>31</v>
      </c>
      <c r="E21" s="180">
        <v>10</v>
      </c>
      <c r="F21" s="180">
        <v>10</v>
      </c>
      <c r="G21" s="180">
        <v>30</v>
      </c>
      <c r="H21" s="180">
        <v>78</v>
      </c>
      <c r="I21" s="181">
        <v>3424</v>
      </c>
    </row>
    <row r="22" spans="2:9" x14ac:dyDescent="0.2">
      <c r="B22" s="13" t="s">
        <v>116</v>
      </c>
      <c r="C22" s="179">
        <v>1261</v>
      </c>
      <c r="D22" s="180">
        <v>4</v>
      </c>
      <c r="E22" s="180">
        <v>1</v>
      </c>
      <c r="F22" s="180">
        <v>0</v>
      </c>
      <c r="G22" s="180">
        <v>0</v>
      </c>
      <c r="H22" s="180">
        <v>0</v>
      </c>
      <c r="I22" s="181">
        <v>1266</v>
      </c>
    </row>
    <row r="23" spans="2:9" x14ac:dyDescent="0.2">
      <c r="B23" s="13" t="s">
        <v>209</v>
      </c>
      <c r="C23" s="179">
        <v>664</v>
      </c>
      <c r="D23" s="180">
        <v>0</v>
      </c>
      <c r="E23" s="180">
        <v>0</v>
      </c>
      <c r="F23" s="180">
        <v>0</v>
      </c>
      <c r="G23" s="180">
        <v>0</v>
      </c>
      <c r="H23" s="180">
        <v>0</v>
      </c>
      <c r="I23" s="181">
        <v>664</v>
      </c>
    </row>
    <row r="24" spans="2:9" x14ac:dyDescent="0.2">
      <c r="B24" s="12" t="s">
        <v>98</v>
      </c>
      <c r="C24" s="176">
        <v>15550</v>
      </c>
      <c r="D24" s="177">
        <v>251</v>
      </c>
      <c r="E24" s="177">
        <v>210</v>
      </c>
      <c r="F24" s="177">
        <v>31</v>
      </c>
      <c r="G24" s="177">
        <v>112</v>
      </c>
      <c r="H24" s="177">
        <v>19</v>
      </c>
      <c r="I24" s="178">
        <v>16173</v>
      </c>
    </row>
    <row r="25" spans="2:9" x14ac:dyDescent="0.2">
      <c r="B25" s="13" t="s">
        <v>99</v>
      </c>
      <c r="C25" s="179">
        <v>11785</v>
      </c>
      <c r="D25" s="180">
        <v>247</v>
      </c>
      <c r="E25" s="180">
        <v>210</v>
      </c>
      <c r="F25" s="180">
        <v>31</v>
      </c>
      <c r="G25" s="180">
        <v>112</v>
      </c>
      <c r="H25" s="180">
        <v>19</v>
      </c>
      <c r="I25" s="181">
        <v>12404</v>
      </c>
    </row>
    <row r="26" spans="2:9" x14ac:dyDescent="0.2">
      <c r="B26" s="13" t="s">
        <v>100</v>
      </c>
      <c r="C26" s="179">
        <v>2809</v>
      </c>
      <c r="D26" s="180">
        <v>0</v>
      </c>
      <c r="E26" s="180">
        <v>0</v>
      </c>
      <c r="F26" s="180">
        <v>0</v>
      </c>
      <c r="G26" s="180">
        <v>0</v>
      </c>
      <c r="H26" s="180">
        <v>0</v>
      </c>
      <c r="I26" s="181">
        <v>2809</v>
      </c>
    </row>
    <row r="27" spans="2:9" x14ac:dyDescent="0.2">
      <c r="B27" s="13" t="s">
        <v>210</v>
      </c>
      <c r="C27" s="179">
        <v>956</v>
      </c>
      <c r="D27" s="180">
        <v>4</v>
      </c>
      <c r="E27" s="180">
        <v>0</v>
      </c>
      <c r="F27" s="180">
        <v>0</v>
      </c>
      <c r="G27" s="180">
        <v>0</v>
      </c>
      <c r="H27" s="180">
        <v>0</v>
      </c>
      <c r="I27" s="181">
        <v>960</v>
      </c>
    </row>
    <row r="28" spans="2:9" x14ac:dyDescent="0.2">
      <c r="B28" s="12" t="s">
        <v>101</v>
      </c>
      <c r="C28" s="176">
        <v>4707</v>
      </c>
      <c r="D28" s="177">
        <v>207</v>
      </c>
      <c r="E28" s="177">
        <v>125</v>
      </c>
      <c r="F28" s="177">
        <v>48</v>
      </c>
      <c r="G28" s="177">
        <v>49</v>
      </c>
      <c r="H28" s="177">
        <v>16</v>
      </c>
      <c r="I28" s="178">
        <v>5152</v>
      </c>
    </row>
    <row r="29" spans="2:9" x14ac:dyDescent="0.2">
      <c r="B29" s="13" t="s">
        <v>104</v>
      </c>
      <c r="C29" s="179">
        <v>88</v>
      </c>
      <c r="D29" s="180">
        <v>38</v>
      </c>
      <c r="E29" s="180">
        <v>21</v>
      </c>
      <c r="F29" s="180">
        <v>15</v>
      </c>
      <c r="G29" s="180">
        <v>13</v>
      </c>
      <c r="H29" s="180">
        <v>9</v>
      </c>
      <c r="I29" s="181">
        <v>184</v>
      </c>
    </row>
    <row r="30" spans="2:9" x14ac:dyDescent="0.2">
      <c r="B30" s="13" t="s">
        <v>103</v>
      </c>
      <c r="C30" s="179">
        <v>1911</v>
      </c>
      <c r="D30" s="180">
        <v>102</v>
      </c>
      <c r="E30" s="180">
        <v>54</v>
      </c>
      <c r="F30" s="180">
        <v>5</v>
      </c>
      <c r="G30" s="180">
        <v>12</v>
      </c>
      <c r="H30" s="180">
        <v>2</v>
      </c>
      <c r="I30" s="181">
        <v>2086</v>
      </c>
    </row>
    <row r="31" spans="2:9" x14ac:dyDescent="0.2">
      <c r="B31" s="13" t="s">
        <v>300</v>
      </c>
      <c r="C31" s="179">
        <v>556</v>
      </c>
      <c r="D31" s="180">
        <v>58</v>
      </c>
      <c r="E31" s="180">
        <v>10</v>
      </c>
      <c r="F31" s="180">
        <v>8</v>
      </c>
      <c r="G31" s="180">
        <v>2</v>
      </c>
      <c r="H31" s="180">
        <v>0</v>
      </c>
      <c r="I31" s="181">
        <v>634</v>
      </c>
    </row>
    <row r="32" spans="2:9" x14ac:dyDescent="0.2">
      <c r="B32" s="13" t="s">
        <v>207</v>
      </c>
      <c r="C32" s="179">
        <v>2152</v>
      </c>
      <c r="D32" s="180">
        <v>9</v>
      </c>
      <c r="E32" s="180">
        <v>40</v>
      </c>
      <c r="F32" s="180">
        <v>20</v>
      </c>
      <c r="G32" s="180">
        <v>22</v>
      </c>
      <c r="H32" s="180">
        <v>5</v>
      </c>
      <c r="I32" s="181">
        <v>2248</v>
      </c>
    </row>
    <row r="33" spans="2:9" x14ac:dyDescent="0.2">
      <c r="B33" s="12" t="s">
        <v>10</v>
      </c>
      <c r="C33" s="176">
        <v>11255</v>
      </c>
      <c r="D33" s="177">
        <v>376</v>
      </c>
      <c r="E33" s="177">
        <v>365</v>
      </c>
      <c r="F33" s="177">
        <v>39</v>
      </c>
      <c r="G33" s="177">
        <v>62</v>
      </c>
      <c r="H33" s="177">
        <v>41</v>
      </c>
      <c r="I33" s="178">
        <v>12138</v>
      </c>
    </row>
    <row r="34" spans="2:9" x14ac:dyDescent="0.2">
      <c r="B34" s="20" t="s">
        <v>117</v>
      </c>
      <c r="C34" s="183">
        <v>119682</v>
      </c>
      <c r="D34" s="184">
        <v>1450</v>
      </c>
      <c r="E34" s="184">
        <v>1182</v>
      </c>
      <c r="F34" s="184">
        <v>191</v>
      </c>
      <c r="G34" s="184">
        <v>510</v>
      </c>
      <c r="H34" s="184">
        <v>329</v>
      </c>
      <c r="I34" s="184">
        <v>123344</v>
      </c>
    </row>
    <row r="35" spans="2:9" x14ac:dyDescent="0.2">
      <c r="B35" s="175" t="s">
        <v>326</v>
      </c>
    </row>
    <row r="36" spans="2:9" x14ac:dyDescent="0.2">
      <c r="B36" s="105" t="s">
        <v>257</v>
      </c>
    </row>
    <row r="37" spans="2:9" x14ac:dyDescent="0.2">
      <c r="B37" s="105" t="s">
        <v>303</v>
      </c>
    </row>
    <row r="38" spans="2:9" x14ac:dyDescent="0.2">
      <c r="B38" s="105" t="s">
        <v>258</v>
      </c>
    </row>
    <row r="39" spans="2:9" x14ac:dyDescent="0.2">
      <c r="B39" s="105" t="s">
        <v>259</v>
      </c>
    </row>
    <row r="40" spans="2:9" x14ac:dyDescent="0.2">
      <c r="B40" s="105" t="s">
        <v>260</v>
      </c>
    </row>
    <row r="41" spans="2:9" x14ac:dyDescent="0.2">
      <c r="B41" s="105" t="s">
        <v>261</v>
      </c>
    </row>
    <row r="42" spans="2:9" x14ac:dyDescent="0.2">
      <c r="B42" s="110" t="s">
        <v>264</v>
      </c>
    </row>
  </sheetData>
  <mergeCells count="8">
    <mergeCell ref="B9:B10"/>
    <mergeCell ref="C9:H9"/>
    <mergeCell ref="I9:I10"/>
    <mergeCell ref="B2:I2"/>
    <mergeCell ref="B4:I4"/>
    <mergeCell ref="B5:I5"/>
    <mergeCell ref="B6:I6"/>
    <mergeCell ref="B7:I7"/>
  </mergeCells>
  <pageMargins left="0.7" right="0.7" top="0.75" bottom="0.75" header="0.3" footer="0.3"/>
</worksheet>
</file>

<file path=xl/worksheets/sheet1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200-000000000000}">
  <dimension ref="B3:I41"/>
  <sheetViews>
    <sheetView showGridLines="0" workbookViewId="0">
      <selection activeCell="Q43" sqref="Q43"/>
    </sheetView>
  </sheetViews>
  <sheetFormatPr defaultColWidth="8.7109375" defaultRowHeight="12.75" x14ac:dyDescent="0.2"/>
  <cols>
    <col min="1" max="1" width="8.7109375" style="41"/>
    <col min="2" max="2" width="26.28515625" style="41" customWidth="1"/>
    <col min="3" max="16384" width="8.7109375" style="41"/>
  </cols>
  <sheetData>
    <row r="3" spans="2:9" x14ac:dyDescent="0.2">
      <c r="B3" s="219" t="s">
        <v>123</v>
      </c>
      <c r="C3" s="219"/>
      <c r="D3" s="219"/>
      <c r="E3" s="219"/>
      <c r="F3" s="219"/>
      <c r="G3" s="219"/>
      <c r="H3" s="219"/>
      <c r="I3" s="219"/>
    </row>
    <row r="4" spans="2:9" x14ac:dyDescent="0.2">
      <c r="B4" s="219" t="s">
        <v>124</v>
      </c>
      <c r="C4" s="219"/>
      <c r="D4" s="219"/>
      <c r="E4" s="219"/>
      <c r="F4" s="219"/>
      <c r="G4" s="219"/>
      <c r="H4" s="219"/>
      <c r="I4" s="219"/>
    </row>
    <row r="5" spans="2:9" x14ac:dyDescent="0.2">
      <c r="B5" s="219" t="s">
        <v>85</v>
      </c>
      <c r="C5" s="219"/>
      <c r="D5" s="219"/>
      <c r="E5" s="219"/>
      <c r="F5" s="219"/>
      <c r="G5" s="219"/>
      <c r="H5" s="219"/>
      <c r="I5" s="219"/>
    </row>
    <row r="6" spans="2:9" x14ac:dyDescent="0.2">
      <c r="B6" s="221" t="s">
        <v>338</v>
      </c>
      <c r="C6" s="221"/>
      <c r="D6" s="221"/>
      <c r="E6" s="221"/>
      <c r="F6" s="221"/>
      <c r="G6" s="221"/>
      <c r="H6" s="221"/>
      <c r="I6" s="221"/>
    </row>
    <row r="7" spans="2:9" ht="4.5" customHeight="1" x14ac:dyDescent="0.2"/>
    <row r="8" spans="2:9" ht="14.25" x14ac:dyDescent="0.2">
      <c r="B8" s="245" t="s">
        <v>86</v>
      </c>
      <c r="C8" s="247" t="s">
        <v>242</v>
      </c>
      <c r="D8" s="247"/>
      <c r="E8" s="247"/>
      <c r="F8" s="247"/>
      <c r="G8" s="247"/>
      <c r="H8" s="247"/>
      <c r="I8" s="249" t="s">
        <v>2</v>
      </c>
    </row>
    <row r="9" spans="2:9" ht="14.25" x14ac:dyDescent="0.2">
      <c r="B9" s="245"/>
      <c r="C9" s="185" t="s">
        <v>368</v>
      </c>
      <c r="D9" s="186">
        <v>2019</v>
      </c>
      <c r="E9" s="186">
        <v>2020</v>
      </c>
      <c r="F9" s="186">
        <v>2021</v>
      </c>
      <c r="G9" s="186">
        <v>2022</v>
      </c>
      <c r="H9" s="186">
        <v>2023</v>
      </c>
      <c r="I9" s="249"/>
    </row>
    <row r="10" spans="2:9" x14ac:dyDescent="0.2">
      <c r="B10" s="12" t="s">
        <v>87</v>
      </c>
      <c r="C10" s="16">
        <v>0.60721745960127671</v>
      </c>
      <c r="D10" s="16">
        <v>0.39793103448275863</v>
      </c>
      <c r="E10" s="16">
        <v>0.39763113367174285</v>
      </c>
      <c r="F10" s="16">
        <v>0.32984293193717279</v>
      </c>
      <c r="G10" s="16">
        <v>0.50392156862745097</v>
      </c>
      <c r="H10" s="16">
        <v>0.53191489361702127</v>
      </c>
      <c r="I10" s="16">
        <v>0.60169120508496565</v>
      </c>
    </row>
    <row r="11" spans="2:9" x14ac:dyDescent="0.2">
      <c r="B11" s="13" t="s">
        <v>88</v>
      </c>
      <c r="C11" s="187">
        <v>0.24892632141842549</v>
      </c>
      <c r="D11" s="187">
        <v>0.23517241379310344</v>
      </c>
      <c r="E11" s="187">
        <v>0.35448392554991542</v>
      </c>
      <c r="F11" s="187">
        <v>0.16230366492146597</v>
      </c>
      <c r="G11" s="187">
        <v>0.49803921568627452</v>
      </c>
      <c r="H11" s="187">
        <v>0.53191489361702127</v>
      </c>
      <c r="I11" s="187">
        <v>0.25142690361914644</v>
      </c>
    </row>
    <row r="12" spans="2:9" x14ac:dyDescent="0.2">
      <c r="B12" s="13" t="s">
        <v>93</v>
      </c>
      <c r="C12" s="187">
        <v>0.13967848130880164</v>
      </c>
      <c r="D12" s="187">
        <v>2.0689655172413794E-3</v>
      </c>
      <c r="E12" s="187">
        <v>8.4602368866328254E-4</v>
      </c>
      <c r="F12" s="187">
        <v>0</v>
      </c>
      <c r="G12" s="187">
        <v>0</v>
      </c>
      <c r="H12" s="187">
        <v>0</v>
      </c>
      <c r="I12" s="187">
        <v>0.13556395122583992</v>
      </c>
    </row>
    <row r="13" spans="2:9" x14ac:dyDescent="0.2">
      <c r="B13" s="13" t="s">
        <v>90</v>
      </c>
      <c r="C13" s="187">
        <v>0.10538761050116141</v>
      </c>
      <c r="D13" s="187">
        <v>0.14000000000000001</v>
      </c>
      <c r="E13" s="187">
        <v>2.2842639593908629E-2</v>
      </c>
      <c r="F13" s="187">
        <v>7.8534031413612565E-2</v>
      </c>
      <c r="G13" s="187">
        <v>0</v>
      </c>
      <c r="H13" s="187">
        <v>0</v>
      </c>
      <c r="I13" s="187">
        <v>0.1042450382669607</v>
      </c>
    </row>
    <row r="14" spans="2:9" x14ac:dyDescent="0.2">
      <c r="B14" s="13" t="s">
        <v>92</v>
      </c>
      <c r="C14" s="187">
        <v>6.0710883842181783E-2</v>
      </c>
      <c r="D14" s="187">
        <v>0</v>
      </c>
      <c r="E14" s="187">
        <v>0</v>
      </c>
      <c r="F14" s="187">
        <v>0</v>
      </c>
      <c r="G14" s="187">
        <v>0</v>
      </c>
      <c r="H14" s="187">
        <v>0</v>
      </c>
      <c r="I14" s="187">
        <v>5.8908418731352961E-2</v>
      </c>
    </row>
    <row r="15" spans="2:9" x14ac:dyDescent="0.2">
      <c r="B15" s="13" t="s">
        <v>89</v>
      </c>
      <c r="C15" s="187">
        <v>3.1759161778713588E-2</v>
      </c>
      <c r="D15" s="187">
        <v>2.0689655172413793E-2</v>
      </c>
      <c r="E15" s="187">
        <v>1.94585448392555E-2</v>
      </c>
      <c r="F15" s="187">
        <v>8.9005235602094238E-2</v>
      </c>
      <c r="G15" s="187">
        <v>5.8823529411764705E-3</v>
      </c>
      <c r="H15" s="187">
        <v>0</v>
      </c>
      <c r="I15" s="187">
        <v>3.1408094435075883E-2</v>
      </c>
    </row>
    <row r="16" spans="2:9" x14ac:dyDescent="0.2">
      <c r="B16" s="13" t="s">
        <v>208</v>
      </c>
      <c r="C16" s="187">
        <v>2.075500075199278E-2</v>
      </c>
      <c r="D16" s="187">
        <v>0</v>
      </c>
      <c r="E16" s="187">
        <v>0</v>
      </c>
      <c r="F16" s="187">
        <v>0</v>
      </c>
      <c r="G16" s="187">
        <v>0</v>
      </c>
      <c r="H16" s="187">
        <v>0</v>
      </c>
      <c r="I16" s="187">
        <v>2.0138798806589701E-2</v>
      </c>
    </row>
    <row r="17" spans="2:9" x14ac:dyDescent="0.2">
      <c r="B17" s="12" t="s">
        <v>112</v>
      </c>
      <c r="C17" s="16">
        <v>0.1294848013903511</v>
      </c>
      <c r="D17" s="16">
        <v>2.6896551724137931E-2</v>
      </c>
      <c r="E17" s="16">
        <v>1.015228426395939E-2</v>
      </c>
      <c r="F17" s="16">
        <v>5.2356020942408377E-2</v>
      </c>
      <c r="G17" s="16">
        <v>5.8823529411764705E-2</v>
      </c>
      <c r="H17" s="16">
        <v>0.23708206686930092</v>
      </c>
      <c r="I17" s="16">
        <v>0.12701063691788819</v>
      </c>
    </row>
    <row r="18" spans="2:9" x14ac:dyDescent="0.2">
      <c r="B18" s="13" t="s">
        <v>115</v>
      </c>
      <c r="C18" s="187">
        <v>5.2564295382764324E-2</v>
      </c>
      <c r="D18" s="187">
        <v>1.3793103448275861E-3</v>
      </c>
      <c r="E18" s="187">
        <v>0</v>
      </c>
      <c r="F18" s="187">
        <v>0</v>
      </c>
      <c r="G18" s="187">
        <v>0</v>
      </c>
      <c r="H18" s="187">
        <v>0</v>
      </c>
      <c r="I18" s="187">
        <v>5.1019911791412638E-2</v>
      </c>
    </row>
    <row r="19" spans="2:9" x14ac:dyDescent="0.2">
      <c r="B19" s="13" t="s">
        <v>114</v>
      </c>
      <c r="C19" s="187">
        <v>3.3555588977456925E-2</v>
      </c>
      <c r="D19" s="187">
        <v>1.3793103448275861E-3</v>
      </c>
      <c r="E19" s="187">
        <v>8.4602368866328254E-4</v>
      </c>
      <c r="F19" s="187">
        <v>0</v>
      </c>
      <c r="G19" s="187">
        <v>0</v>
      </c>
      <c r="H19" s="187">
        <v>0</v>
      </c>
      <c r="I19" s="187">
        <v>3.2583668439486312E-2</v>
      </c>
    </row>
    <row r="20" spans="2:9" x14ac:dyDescent="0.2">
      <c r="B20" s="13" t="s">
        <v>113</v>
      </c>
      <c r="C20" s="187">
        <v>2.7280626994869737E-2</v>
      </c>
      <c r="D20" s="187">
        <v>2.1379310344827585E-2</v>
      </c>
      <c r="E20" s="187">
        <v>8.4602368866328256E-3</v>
      </c>
      <c r="F20" s="187">
        <v>5.2356020942408377E-2</v>
      </c>
      <c r="G20" s="187">
        <v>5.8823529411764705E-2</v>
      </c>
      <c r="H20" s="187">
        <v>0.23708206686930092</v>
      </c>
      <c r="I20" s="187">
        <v>2.7759761317940071E-2</v>
      </c>
    </row>
    <row r="21" spans="2:9" x14ac:dyDescent="0.2">
      <c r="B21" s="13" t="s">
        <v>116</v>
      </c>
      <c r="C21" s="187">
        <v>1.0536254407513244E-2</v>
      </c>
      <c r="D21" s="187">
        <v>2.7586206896551722E-3</v>
      </c>
      <c r="E21" s="187">
        <v>8.4602368866328254E-4</v>
      </c>
      <c r="F21" s="187">
        <v>0</v>
      </c>
      <c r="G21" s="187">
        <v>0</v>
      </c>
      <c r="H21" s="187">
        <v>0</v>
      </c>
      <c r="I21" s="187">
        <v>1.0263977169542094E-2</v>
      </c>
    </row>
    <row r="22" spans="2:9" x14ac:dyDescent="0.2">
      <c r="B22" s="13" t="s">
        <v>209</v>
      </c>
      <c r="C22" s="187">
        <v>5.5480356277468629E-3</v>
      </c>
      <c r="D22" s="187">
        <v>0</v>
      </c>
      <c r="E22" s="187">
        <v>0</v>
      </c>
      <c r="F22" s="187">
        <v>0</v>
      </c>
      <c r="G22" s="187">
        <v>0</v>
      </c>
      <c r="H22" s="187">
        <v>0</v>
      </c>
      <c r="I22" s="187">
        <v>5.3833181995070695E-3</v>
      </c>
    </row>
    <row r="23" spans="2:9" x14ac:dyDescent="0.2">
      <c r="B23" s="12" t="s">
        <v>98</v>
      </c>
      <c r="C23" s="16">
        <v>0.12992764158352968</v>
      </c>
      <c r="D23" s="16">
        <v>0.17310344827586208</v>
      </c>
      <c r="E23" s="16">
        <v>0.17766497461928935</v>
      </c>
      <c r="F23" s="16">
        <v>0.16230366492146597</v>
      </c>
      <c r="G23" s="16">
        <v>0.2196078431372549</v>
      </c>
      <c r="H23" s="16">
        <v>5.7750759878419454E-2</v>
      </c>
      <c r="I23" s="16">
        <v>0.13112109222986121</v>
      </c>
    </row>
    <row r="24" spans="2:9" x14ac:dyDescent="0.2">
      <c r="B24" s="13" t="s">
        <v>99</v>
      </c>
      <c r="C24" s="187">
        <v>9.8469276917163812E-2</v>
      </c>
      <c r="D24" s="187">
        <v>0.17034482758620689</v>
      </c>
      <c r="E24" s="187">
        <v>0.17766497461928935</v>
      </c>
      <c r="F24" s="187">
        <v>0.16230366492146597</v>
      </c>
      <c r="G24" s="187">
        <v>0.2196078431372549</v>
      </c>
      <c r="H24" s="187">
        <v>5.7750759878419454E-2</v>
      </c>
      <c r="I24" s="187">
        <v>0.10056427552211701</v>
      </c>
    </row>
    <row r="25" spans="2:9" x14ac:dyDescent="0.2">
      <c r="B25" s="13" t="s">
        <v>100</v>
      </c>
      <c r="C25" s="187">
        <v>2.3470530238465265E-2</v>
      </c>
      <c r="D25" s="187">
        <v>0</v>
      </c>
      <c r="E25" s="187">
        <v>0</v>
      </c>
      <c r="F25" s="187">
        <v>0</v>
      </c>
      <c r="G25" s="187">
        <v>0</v>
      </c>
      <c r="H25" s="187">
        <v>0</v>
      </c>
      <c r="I25" s="187">
        <v>2.2773706057854455E-2</v>
      </c>
    </row>
    <row r="26" spans="2:9" x14ac:dyDescent="0.2">
      <c r="B26" s="13" t="s">
        <v>210</v>
      </c>
      <c r="C26" s="187">
        <v>7.9878344279006031E-3</v>
      </c>
      <c r="D26" s="187">
        <v>2.7586206896551722E-3</v>
      </c>
      <c r="E26" s="187">
        <v>0</v>
      </c>
      <c r="F26" s="187">
        <v>0</v>
      </c>
      <c r="G26" s="187">
        <v>0</v>
      </c>
      <c r="H26" s="187">
        <v>0</v>
      </c>
      <c r="I26" s="187">
        <v>7.7831106498897394E-3</v>
      </c>
    </row>
    <row r="27" spans="2:9" x14ac:dyDescent="0.2">
      <c r="B27" s="12" t="s">
        <v>101</v>
      </c>
      <c r="C27" s="16">
        <v>3.932922243946458E-2</v>
      </c>
      <c r="D27" s="16">
        <v>0.14275862068965517</v>
      </c>
      <c r="E27" s="16">
        <v>0.10575296108291032</v>
      </c>
      <c r="F27" s="16">
        <v>0.2513089005235602</v>
      </c>
      <c r="G27" s="16">
        <v>9.6078431372549011E-2</v>
      </c>
      <c r="H27" s="16">
        <v>4.8632218844984802E-2</v>
      </c>
      <c r="I27" s="16">
        <v>4.1769360487741602E-2</v>
      </c>
    </row>
    <row r="28" spans="2:9" x14ac:dyDescent="0.2">
      <c r="B28" s="13" t="s">
        <v>104</v>
      </c>
      <c r="C28" s="187">
        <v>7.3528183018331918E-4</v>
      </c>
      <c r="D28" s="187">
        <v>2.6206896551724139E-2</v>
      </c>
      <c r="E28" s="187">
        <v>1.7766497461928935E-2</v>
      </c>
      <c r="F28" s="187">
        <v>7.8534031413612565E-2</v>
      </c>
      <c r="G28" s="187">
        <v>2.5490196078431372E-2</v>
      </c>
      <c r="H28" s="187">
        <v>2.7355623100303952E-2</v>
      </c>
      <c r="I28" s="187">
        <v>1.4917628745622E-3</v>
      </c>
    </row>
    <row r="29" spans="2:9" x14ac:dyDescent="0.2">
      <c r="B29" s="13" t="s">
        <v>103</v>
      </c>
      <c r="C29" s="187">
        <v>1.5967313380458214E-2</v>
      </c>
      <c r="D29" s="187">
        <v>7.0344827586206901E-2</v>
      </c>
      <c r="E29" s="187">
        <v>4.5685279187817257E-2</v>
      </c>
      <c r="F29" s="187">
        <v>2.6178010471204188E-2</v>
      </c>
      <c r="G29" s="187">
        <v>2.3529411764705882E-2</v>
      </c>
      <c r="H29" s="187">
        <v>6.0790273556231003E-3</v>
      </c>
      <c r="I29" s="187">
        <v>1.6912050849656246E-2</v>
      </c>
    </row>
    <row r="30" spans="2:9" x14ac:dyDescent="0.2">
      <c r="B30" s="13" t="s">
        <v>300</v>
      </c>
      <c r="C30" s="187">
        <v>4.6456442907036981E-3</v>
      </c>
      <c r="D30" s="187">
        <v>0.04</v>
      </c>
      <c r="E30" s="187">
        <v>8.4602368866328256E-3</v>
      </c>
      <c r="F30" s="187">
        <v>4.1884816753926704E-2</v>
      </c>
      <c r="G30" s="187">
        <v>3.9215686274509803E-3</v>
      </c>
      <c r="H30" s="187">
        <v>0</v>
      </c>
      <c r="I30" s="187">
        <v>5.1400959916980153E-3</v>
      </c>
    </row>
    <row r="31" spans="2:9" x14ac:dyDescent="0.2">
      <c r="B31" s="13" t="s">
        <v>207</v>
      </c>
      <c r="C31" s="187">
        <v>1.7980982938119349E-2</v>
      </c>
      <c r="D31" s="187">
        <v>6.2068965517241377E-3</v>
      </c>
      <c r="E31" s="187">
        <v>3.3840947546531303E-2</v>
      </c>
      <c r="F31" s="187">
        <v>0.10471204188481675</v>
      </c>
      <c r="G31" s="187">
        <v>4.3137254901960784E-2</v>
      </c>
      <c r="H31" s="187">
        <v>1.5197568389057751E-2</v>
      </c>
      <c r="I31" s="187">
        <v>1.8225450771825139E-2</v>
      </c>
    </row>
    <row r="32" spans="2:9" x14ac:dyDescent="0.2">
      <c r="B32" s="12" t="s">
        <v>10</v>
      </c>
      <c r="C32" s="16">
        <v>9.4040874985377915E-2</v>
      </c>
      <c r="D32" s="16">
        <v>0.25931034482758619</v>
      </c>
      <c r="E32" s="16">
        <v>0.30879864636209814</v>
      </c>
      <c r="F32" s="16">
        <v>0.20418848167539266</v>
      </c>
      <c r="G32" s="16">
        <v>0.12156862745098039</v>
      </c>
      <c r="H32" s="16">
        <v>0.12462006079027356</v>
      </c>
      <c r="I32" s="16">
        <v>9.8407705279543387E-2</v>
      </c>
    </row>
    <row r="33" spans="2:9" x14ac:dyDescent="0.2">
      <c r="B33" s="20" t="s">
        <v>117</v>
      </c>
      <c r="C33" s="188">
        <v>1</v>
      </c>
      <c r="D33" s="188">
        <v>1</v>
      </c>
      <c r="E33" s="188">
        <v>1</v>
      </c>
      <c r="F33" s="188">
        <v>1</v>
      </c>
      <c r="G33" s="188">
        <v>1</v>
      </c>
      <c r="H33" s="188">
        <v>1</v>
      </c>
      <c r="I33" s="188">
        <v>1</v>
      </c>
    </row>
    <row r="34" spans="2:9" x14ac:dyDescent="0.2">
      <c r="B34" s="175" t="s">
        <v>326</v>
      </c>
    </row>
    <row r="35" spans="2:9" x14ac:dyDescent="0.2">
      <c r="B35" s="105" t="s">
        <v>257</v>
      </c>
    </row>
    <row r="36" spans="2:9" x14ac:dyDescent="0.2">
      <c r="B36" s="105" t="s">
        <v>303</v>
      </c>
    </row>
    <row r="37" spans="2:9" x14ac:dyDescent="0.2">
      <c r="B37" s="105" t="s">
        <v>258</v>
      </c>
    </row>
    <row r="38" spans="2:9" x14ac:dyDescent="0.2">
      <c r="B38" s="105" t="s">
        <v>259</v>
      </c>
    </row>
    <row r="39" spans="2:9" x14ac:dyDescent="0.2">
      <c r="B39" s="105" t="s">
        <v>260</v>
      </c>
    </row>
    <row r="40" spans="2:9" x14ac:dyDescent="0.2">
      <c r="B40" s="105" t="s">
        <v>261</v>
      </c>
    </row>
    <row r="41" spans="2:9" x14ac:dyDescent="0.2">
      <c r="B41" s="110" t="s">
        <v>264</v>
      </c>
    </row>
  </sheetData>
  <mergeCells count="7">
    <mergeCell ref="B8:B9"/>
    <mergeCell ref="C8:H8"/>
    <mergeCell ref="I8:I9"/>
    <mergeCell ref="B3:I3"/>
    <mergeCell ref="B4:I4"/>
    <mergeCell ref="B5:I5"/>
    <mergeCell ref="B6:I6"/>
  </mergeCells>
  <pageMargins left="0.7" right="0.7" top="0.75" bottom="0.75" header="0.3" footer="0.3"/>
</worksheet>
</file>

<file path=xl/worksheets/sheet2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300-000000000000}">
  <dimension ref="B2:J50"/>
  <sheetViews>
    <sheetView showGridLines="0" workbookViewId="0">
      <selection activeCell="R34" sqref="R34"/>
    </sheetView>
  </sheetViews>
  <sheetFormatPr defaultColWidth="8.7109375" defaultRowHeight="12.75" x14ac:dyDescent="0.2"/>
  <cols>
    <col min="1" max="1" width="8.7109375" style="41"/>
    <col min="2" max="2" width="23.7109375" style="41" bestFit="1" customWidth="1"/>
    <col min="3" max="3" width="12.140625" style="41" customWidth="1"/>
    <col min="4" max="8" width="9.28515625" style="41" bestFit="1" customWidth="1"/>
    <col min="9" max="9" width="9.85546875" style="41" customWidth="1"/>
    <col min="10" max="10" width="4.140625" style="41" customWidth="1"/>
    <col min="11" max="16384" width="8.7109375" style="41"/>
  </cols>
  <sheetData>
    <row r="2" spans="2:10" ht="95.25" customHeight="1" x14ac:dyDescent="0.2">
      <c r="B2" s="220" t="s">
        <v>371</v>
      </c>
      <c r="C2" s="220"/>
      <c r="D2" s="220"/>
      <c r="E2" s="220"/>
      <c r="F2" s="220"/>
      <c r="G2" s="220"/>
      <c r="H2" s="220"/>
      <c r="I2" s="220"/>
      <c r="J2" s="220"/>
    </row>
    <row r="3" spans="2:10" ht="5.25" customHeight="1" x14ac:dyDescent="0.2"/>
    <row r="4" spans="2:10" x14ac:dyDescent="0.2">
      <c r="B4" s="219" t="s">
        <v>125</v>
      </c>
      <c r="C4" s="219"/>
      <c r="D4" s="219"/>
      <c r="E4" s="219"/>
      <c r="F4" s="219"/>
      <c r="G4" s="219"/>
      <c r="H4" s="219"/>
      <c r="I4" s="219"/>
      <c r="J4" s="219"/>
    </row>
    <row r="5" spans="2:10" x14ac:dyDescent="0.2">
      <c r="B5" s="219" t="s">
        <v>126</v>
      </c>
      <c r="C5" s="219"/>
      <c r="D5" s="219"/>
      <c r="E5" s="219"/>
      <c r="F5" s="219"/>
      <c r="G5" s="219"/>
      <c r="H5" s="219"/>
      <c r="I5" s="219"/>
      <c r="J5" s="219"/>
    </row>
    <row r="6" spans="2:10" x14ac:dyDescent="0.2">
      <c r="B6" s="219" t="s">
        <v>120</v>
      </c>
      <c r="C6" s="219"/>
      <c r="D6" s="219"/>
      <c r="E6" s="219"/>
      <c r="F6" s="219"/>
      <c r="G6" s="219"/>
      <c r="H6" s="219"/>
      <c r="I6" s="219"/>
      <c r="J6" s="219"/>
    </row>
    <row r="7" spans="2:10" x14ac:dyDescent="0.2">
      <c r="B7" s="221" t="s">
        <v>346</v>
      </c>
      <c r="C7" s="221"/>
      <c r="D7" s="221"/>
      <c r="E7" s="221"/>
      <c r="F7" s="221"/>
      <c r="G7" s="221"/>
      <c r="H7" s="221"/>
      <c r="I7" s="221"/>
      <c r="J7" s="221"/>
    </row>
    <row r="8" spans="2:10" ht="3.75" customHeight="1" x14ac:dyDescent="0.2"/>
    <row r="9" spans="2:10" ht="14.25" x14ac:dyDescent="0.2">
      <c r="B9" s="245" t="s">
        <v>86</v>
      </c>
      <c r="C9" s="246" t="s">
        <v>242</v>
      </c>
      <c r="D9" s="247"/>
      <c r="E9" s="247"/>
      <c r="F9" s="247"/>
      <c r="G9" s="247"/>
      <c r="H9" s="247"/>
      <c r="I9" s="248"/>
    </row>
    <row r="10" spans="2:10" ht="14.25" x14ac:dyDescent="0.2">
      <c r="B10" s="245"/>
      <c r="C10" s="10" t="s">
        <v>368</v>
      </c>
      <c r="D10" s="11">
        <v>2019</v>
      </c>
      <c r="E10" s="11">
        <v>2020</v>
      </c>
      <c r="F10" s="11">
        <v>2021</v>
      </c>
      <c r="G10" s="11">
        <v>2022</v>
      </c>
      <c r="H10" s="11">
        <v>2023</v>
      </c>
      <c r="I10" s="21" t="s">
        <v>2</v>
      </c>
    </row>
    <row r="11" spans="2:10" x14ac:dyDescent="0.2">
      <c r="B11" s="12" t="s">
        <v>87</v>
      </c>
      <c r="C11" s="22">
        <v>322164</v>
      </c>
      <c r="D11" s="22">
        <v>7938</v>
      </c>
      <c r="E11" s="22">
        <v>7529</v>
      </c>
      <c r="F11" s="22">
        <v>2753</v>
      </c>
      <c r="G11" s="22">
        <v>5666</v>
      </c>
      <c r="H11" s="22">
        <v>1889</v>
      </c>
      <c r="I11" s="22">
        <v>347939</v>
      </c>
    </row>
    <row r="12" spans="2:10" x14ac:dyDescent="0.2">
      <c r="B12" s="13" t="s">
        <v>88</v>
      </c>
      <c r="C12" s="23">
        <v>102988</v>
      </c>
      <c r="D12" s="23">
        <v>2851</v>
      </c>
      <c r="E12" s="23">
        <v>3415</v>
      </c>
      <c r="F12" s="23">
        <v>739</v>
      </c>
      <c r="G12" s="23">
        <v>2595</v>
      </c>
      <c r="H12" s="23">
        <v>960</v>
      </c>
      <c r="I12" s="23">
        <v>113548</v>
      </c>
    </row>
    <row r="13" spans="2:10" x14ac:dyDescent="0.2">
      <c r="B13" s="13" t="s">
        <v>89</v>
      </c>
      <c r="C13" s="23">
        <v>80229</v>
      </c>
      <c r="D13" s="23">
        <v>3311</v>
      </c>
      <c r="E13" s="23">
        <v>1948</v>
      </c>
      <c r="F13" s="23">
        <v>1109</v>
      </c>
      <c r="G13" s="23">
        <v>1067</v>
      </c>
      <c r="H13" s="23">
        <v>0</v>
      </c>
      <c r="I13" s="23">
        <v>87664</v>
      </c>
    </row>
    <row r="14" spans="2:10" x14ac:dyDescent="0.2">
      <c r="B14" s="13" t="s">
        <v>92</v>
      </c>
      <c r="C14" s="23">
        <v>53647</v>
      </c>
      <c r="D14" s="23">
        <v>122</v>
      </c>
      <c r="E14" s="23">
        <v>7</v>
      </c>
      <c r="F14" s="23">
        <v>113</v>
      </c>
      <c r="G14" s="23">
        <v>30</v>
      </c>
      <c r="H14" s="23">
        <v>9</v>
      </c>
      <c r="I14" s="23">
        <v>53928</v>
      </c>
    </row>
    <row r="15" spans="2:10" x14ac:dyDescent="0.2">
      <c r="B15" s="13" t="s">
        <v>90</v>
      </c>
      <c r="C15" s="23">
        <v>27689</v>
      </c>
      <c r="D15" s="23">
        <v>484</v>
      </c>
      <c r="E15" s="23">
        <v>445</v>
      </c>
      <c r="F15" s="23">
        <v>157</v>
      </c>
      <c r="G15" s="23">
        <v>576</v>
      </c>
      <c r="H15" s="23">
        <v>150</v>
      </c>
      <c r="I15" s="23">
        <v>29501</v>
      </c>
    </row>
    <row r="16" spans="2:10" x14ac:dyDescent="0.2">
      <c r="B16" s="13" t="s">
        <v>95</v>
      </c>
      <c r="C16" s="23">
        <v>24609</v>
      </c>
      <c r="D16" s="23">
        <v>181</v>
      </c>
      <c r="E16" s="23">
        <v>724</v>
      </c>
      <c r="F16" s="23">
        <v>210</v>
      </c>
      <c r="G16" s="23">
        <v>833</v>
      </c>
      <c r="H16" s="23">
        <v>353</v>
      </c>
      <c r="I16" s="23">
        <v>26910</v>
      </c>
    </row>
    <row r="17" spans="2:9" x14ac:dyDescent="0.2">
      <c r="B17" s="13" t="s">
        <v>97</v>
      </c>
      <c r="C17" s="23">
        <v>8748</v>
      </c>
      <c r="D17" s="23">
        <v>514</v>
      </c>
      <c r="E17" s="23">
        <v>410</v>
      </c>
      <c r="F17" s="23">
        <v>127</v>
      </c>
      <c r="G17" s="23">
        <v>255</v>
      </c>
      <c r="H17" s="24">
        <v>85</v>
      </c>
      <c r="I17" s="23">
        <v>10139</v>
      </c>
    </row>
    <row r="18" spans="2:9" x14ac:dyDescent="0.2">
      <c r="B18" s="13" t="s">
        <v>93</v>
      </c>
      <c r="C18" s="23">
        <v>6609</v>
      </c>
      <c r="D18" s="189">
        <v>0</v>
      </c>
      <c r="E18" s="189">
        <v>0</v>
      </c>
      <c r="F18" s="189">
        <v>0</v>
      </c>
      <c r="G18" s="189">
        <v>0</v>
      </c>
      <c r="H18" s="189">
        <v>0</v>
      </c>
      <c r="I18" s="23">
        <v>6609</v>
      </c>
    </row>
    <row r="19" spans="2:9" x14ac:dyDescent="0.2">
      <c r="B19" s="13" t="s">
        <v>91</v>
      </c>
      <c r="C19" s="23">
        <v>7805</v>
      </c>
      <c r="D19" s="23">
        <v>326</v>
      </c>
      <c r="E19" s="23">
        <v>468</v>
      </c>
      <c r="F19" s="23">
        <v>239</v>
      </c>
      <c r="G19" s="23">
        <v>281</v>
      </c>
      <c r="H19" s="23">
        <v>298</v>
      </c>
      <c r="I19" s="23">
        <v>9417</v>
      </c>
    </row>
    <row r="20" spans="2:9" x14ac:dyDescent="0.2">
      <c r="B20" s="13" t="s">
        <v>96</v>
      </c>
      <c r="C20" s="23">
        <v>1575</v>
      </c>
      <c r="D20" s="23">
        <v>23</v>
      </c>
      <c r="E20" s="23">
        <v>8</v>
      </c>
      <c r="F20" s="23">
        <v>1</v>
      </c>
      <c r="G20" s="23">
        <v>0</v>
      </c>
      <c r="H20" s="23">
        <v>0</v>
      </c>
      <c r="I20" s="23">
        <v>1607</v>
      </c>
    </row>
    <row r="21" spans="2:9" x14ac:dyDescent="0.2">
      <c r="B21" s="13" t="s">
        <v>94</v>
      </c>
      <c r="C21" s="23">
        <v>1144</v>
      </c>
      <c r="D21" s="23">
        <v>103</v>
      </c>
      <c r="E21" s="23">
        <v>82</v>
      </c>
      <c r="F21" s="23">
        <v>58</v>
      </c>
      <c r="G21" s="23">
        <v>29</v>
      </c>
      <c r="H21" s="23">
        <v>0</v>
      </c>
      <c r="I21" s="23">
        <v>1416</v>
      </c>
    </row>
    <row r="22" spans="2:9" x14ac:dyDescent="0.2">
      <c r="B22" s="13" t="s">
        <v>208</v>
      </c>
      <c r="C22" s="23">
        <v>7121</v>
      </c>
      <c r="D22" s="23">
        <v>23</v>
      </c>
      <c r="E22" s="23">
        <v>22</v>
      </c>
      <c r="F22" s="23">
        <v>0</v>
      </c>
      <c r="G22" s="23">
        <v>0</v>
      </c>
      <c r="H22" s="23">
        <v>34</v>
      </c>
      <c r="I22" s="23">
        <v>7200</v>
      </c>
    </row>
    <row r="23" spans="2:9" x14ac:dyDescent="0.2">
      <c r="B23" s="12" t="s">
        <v>112</v>
      </c>
      <c r="C23" s="22">
        <v>122161</v>
      </c>
      <c r="D23" s="22">
        <v>1766</v>
      </c>
      <c r="E23" s="22">
        <v>1302</v>
      </c>
      <c r="F23" s="22">
        <v>1567</v>
      </c>
      <c r="G23" s="22">
        <v>1632</v>
      </c>
      <c r="H23" s="22">
        <v>386</v>
      </c>
      <c r="I23" s="22">
        <v>128814</v>
      </c>
    </row>
    <row r="24" spans="2:9" x14ac:dyDescent="0.2">
      <c r="B24" s="13" t="s">
        <v>114</v>
      </c>
      <c r="C24" s="23">
        <v>59162</v>
      </c>
      <c r="D24" s="23">
        <v>223</v>
      </c>
      <c r="E24" s="23">
        <v>269</v>
      </c>
      <c r="F24" s="23">
        <v>315</v>
      </c>
      <c r="G24" s="23">
        <v>261</v>
      </c>
      <c r="H24" s="23">
        <v>0</v>
      </c>
      <c r="I24" s="23">
        <v>60230</v>
      </c>
    </row>
    <row r="25" spans="2:9" x14ac:dyDescent="0.2">
      <c r="B25" s="13" t="s">
        <v>5</v>
      </c>
      <c r="C25" s="23">
        <v>33720</v>
      </c>
      <c r="D25" s="23">
        <v>560</v>
      </c>
      <c r="E25" s="23">
        <v>214</v>
      </c>
      <c r="F25" s="23">
        <v>210</v>
      </c>
      <c r="G25" s="23">
        <v>174</v>
      </c>
      <c r="H25" s="23">
        <v>49</v>
      </c>
      <c r="I25" s="23">
        <v>34927</v>
      </c>
    </row>
    <row r="26" spans="2:9" x14ac:dyDescent="0.2">
      <c r="B26" s="13" t="s">
        <v>113</v>
      </c>
      <c r="C26" s="23">
        <v>23387</v>
      </c>
      <c r="D26" s="23">
        <v>873</v>
      </c>
      <c r="E26" s="23">
        <v>747</v>
      </c>
      <c r="F26" s="23">
        <v>901</v>
      </c>
      <c r="G26" s="23">
        <v>1107</v>
      </c>
      <c r="H26" s="23">
        <v>337</v>
      </c>
      <c r="I26" s="23">
        <v>27352</v>
      </c>
    </row>
    <row r="27" spans="2:9" x14ac:dyDescent="0.2">
      <c r="B27" s="13" t="s">
        <v>115</v>
      </c>
      <c r="C27" s="23">
        <v>3005</v>
      </c>
      <c r="D27" s="23">
        <v>27</v>
      </c>
      <c r="E27" s="23">
        <v>6</v>
      </c>
      <c r="F27" s="23">
        <v>6</v>
      </c>
      <c r="G27" s="23">
        <v>0</v>
      </c>
      <c r="H27" s="23">
        <v>0</v>
      </c>
      <c r="I27" s="23">
        <v>3044</v>
      </c>
    </row>
    <row r="28" spans="2:9" x14ac:dyDescent="0.2">
      <c r="B28" s="13" t="s">
        <v>209</v>
      </c>
      <c r="C28" s="23">
        <v>2887</v>
      </c>
      <c r="D28" s="23">
        <v>83</v>
      </c>
      <c r="E28" s="23">
        <v>66</v>
      </c>
      <c r="F28" s="23">
        <v>135</v>
      </c>
      <c r="G28" s="23">
        <v>90</v>
      </c>
      <c r="H28" s="23">
        <v>0</v>
      </c>
      <c r="I28" s="23">
        <v>3261</v>
      </c>
    </row>
    <row r="29" spans="2:9" x14ac:dyDescent="0.2">
      <c r="B29" s="25" t="s">
        <v>98</v>
      </c>
      <c r="C29" s="22">
        <v>84625</v>
      </c>
      <c r="D29" s="22">
        <v>3650</v>
      </c>
      <c r="E29" s="22">
        <v>3543</v>
      </c>
      <c r="F29" s="22">
        <v>2178</v>
      </c>
      <c r="G29" s="22">
        <v>3533</v>
      </c>
      <c r="H29" s="22">
        <v>950</v>
      </c>
      <c r="I29" s="22">
        <v>98479</v>
      </c>
    </row>
    <row r="30" spans="2:9" x14ac:dyDescent="0.2">
      <c r="B30" s="13" t="s">
        <v>99</v>
      </c>
      <c r="C30" s="23">
        <v>50950</v>
      </c>
      <c r="D30" s="23">
        <v>2799</v>
      </c>
      <c r="E30" s="23">
        <v>3000</v>
      </c>
      <c r="F30" s="23">
        <v>952</v>
      </c>
      <c r="G30" s="23">
        <v>2424</v>
      </c>
      <c r="H30" s="23">
        <v>254</v>
      </c>
      <c r="I30" s="23">
        <v>60379</v>
      </c>
    </row>
    <row r="31" spans="2:9" x14ac:dyDescent="0.2">
      <c r="B31" s="13" t="s">
        <v>100</v>
      </c>
      <c r="C31" s="23">
        <v>31654</v>
      </c>
      <c r="D31" s="23">
        <v>811</v>
      </c>
      <c r="E31" s="23">
        <v>510</v>
      </c>
      <c r="F31" s="23">
        <v>1226</v>
      </c>
      <c r="G31" s="23">
        <v>1109</v>
      </c>
      <c r="H31" s="23">
        <v>696</v>
      </c>
      <c r="I31" s="23">
        <v>36006</v>
      </c>
    </row>
    <row r="32" spans="2:9" x14ac:dyDescent="0.2">
      <c r="B32" s="13" t="s">
        <v>210</v>
      </c>
      <c r="C32" s="23">
        <v>2021</v>
      </c>
      <c r="D32" s="23">
        <v>40</v>
      </c>
      <c r="E32" s="23">
        <v>33</v>
      </c>
      <c r="F32" s="23">
        <v>0</v>
      </c>
      <c r="G32" s="23">
        <v>0</v>
      </c>
      <c r="H32" s="23">
        <v>0</v>
      </c>
      <c r="I32" s="23">
        <v>2094</v>
      </c>
    </row>
    <row r="33" spans="2:9" x14ac:dyDescent="0.2">
      <c r="B33" s="12" t="s">
        <v>101</v>
      </c>
      <c r="C33" s="22">
        <v>24668</v>
      </c>
      <c r="D33" s="22">
        <v>2335</v>
      </c>
      <c r="E33" s="22">
        <v>2783</v>
      </c>
      <c r="F33" s="22">
        <v>1929</v>
      </c>
      <c r="G33" s="22">
        <v>2485</v>
      </c>
      <c r="H33" s="22">
        <v>548</v>
      </c>
      <c r="I33" s="22">
        <v>34748</v>
      </c>
    </row>
    <row r="34" spans="2:9" x14ac:dyDescent="0.2">
      <c r="B34" s="13" t="s">
        <v>103</v>
      </c>
      <c r="C34" s="23">
        <v>6013</v>
      </c>
      <c r="D34" s="23">
        <v>381</v>
      </c>
      <c r="E34" s="23">
        <v>706</v>
      </c>
      <c r="F34" s="23">
        <v>693</v>
      </c>
      <c r="G34" s="23">
        <v>342</v>
      </c>
      <c r="H34" s="23">
        <v>1</v>
      </c>
      <c r="I34" s="23">
        <v>8136</v>
      </c>
    </row>
    <row r="35" spans="2:9" x14ac:dyDescent="0.2">
      <c r="B35" s="13" t="s">
        <v>106</v>
      </c>
      <c r="C35" s="23">
        <v>4723</v>
      </c>
      <c r="D35" s="23">
        <v>360</v>
      </c>
      <c r="E35" s="23">
        <v>432</v>
      </c>
      <c r="F35" s="23">
        <v>391</v>
      </c>
      <c r="G35" s="23">
        <v>602</v>
      </c>
      <c r="H35" s="23">
        <v>98</v>
      </c>
      <c r="I35" s="23">
        <v>6606</v>
      </c>
    </row>
    <row r="36" spans="2:9" x14ac:dyDescent="0.2">
      <c r="B36" s="13" t="s">
        <v>111</v>
      </c>
      <c r="C36" s="23">
        <v>1774</v>
      </c>
      <c r="D36" s="23">
        <v>226</v>
      </c>
      <c r="E36" s="23">
        <v>92</v>
      </c>
      <c r="F36" s="23">
        <v>49</v>
      </c>
      <c r="G36" s="23">
        <v>88</v>
      </c>
      <c r="H36" s="23">
        <v>2</v>
      </c>
      <c r="I36" s="23">
        <v>2231</v>
      </c>
    </row>
    <row r="37" spans="2:9" x14ac:dyDescent="0.2">
      <c r="B37" s="13" t="s">
        <v>102</v>
      </c>
      <c r="C37" s="23">
        <v>1785</v>
      </c>
      <c r="D37" s="23">
        <v>96</v>
      </c>
      <c r="E37" s="23">
        <v>96</v>
      </c>
      <c r="F37" s="23">
        <v>124</v>
      </c>
      <c r="G37" s="23">
        <v>268</v>
      </c>
      <c r="H37" s="23">
        <v>2</v>
      </c>
      <c r="I37" s="23">
        <v>2371</v>
      </c>
    </row>
    <row r="38" spans="2:9" x14ac:dyDescent="0.2">
      <c r="B38" s="13" t="s">
        <v>109</v>
      </c>
      <c r="C38" s="23">
        <v>1850</v>
      </c>
      <c r="D38" s="23">
        <v>178</v>
      </c>
      <c r="E38" s="23">
        <v>152</v>
      </c>
      <c r="F38" s="23">
        <v>146</v>
      </c>
      <c r="G38" s="23">
        <v>208</v>
      </c>
      <c r="H38" s="23">
        <v>0</v>
      </c>
      <c r="I38" s="23">
        <v>2534</v>
      </c>
    </row>
    <row r="39" spans="2:9" x14ac:dyDescent="0.2">
      <c r="B39" s="13" t="s">
        <v>300</v>
      </c>
      <c r="C39" s="23">
        <v>1687</v>
      </c>
      <c r="D39" s="23">
        <v>504</v>
      </c>
      <c r="E39" s="23">
        <v>509</v>
      </c>
      <c r="F39" s="23">
        <v>232</v>
      </c>
      <c r="G39" s="23">
        <v>507</v>
      </c>
      <c r="H39" s="23">
        <v>47</v>
      </c>
      <c r="I39" s="23">
        <v>3486</v>
      </c>
    </row>
    <row r="40" spans="2:9" x14ac:dyDescent="0.2">
      <c r="B40" s="13" t="s">
        <v>207</v>
      </c>
      <c r="C40" s="23">
        <v>6836</v>
      </c>
      <c r="D40" s="23">
        <v>590</v>
      </c>
      <c r="E40" s="23">
        <v>796</v>
      </c>
      <c r="F40" s="23">
        <v>294</v>
      </c>
      <c r="G40" s="23">
        <v>470</v>
      </c>
      <c r="H40" s="23">
        <v>398</v>
      </c>
      <c r="I40" s="23">
        <v>9384</v>
      </c>
    </row>
    <row r="41" spans="2:9" x14ac:dyDescent="0.2">
      <c r="B41" s="12" t="s">
        <v>10</v>
      </c>
      <c r="C41" s="22">
        <v>7193</v>
      </c>
      <c r="D41" s="22">
        <v>424</v>
      </c>
      <c r="E41" s="22">
        <v>443</v>
      </c>
      <c r="F41" s="22">
        <v>491</v>
      </c>
      <c r="G41" s="22">
        <v>1256</v>
      </c>
      <c r="H41" s="22">
        <v>1504</v>
      </c>
      <c r="I41" s="22">
        <v>11311</v>
      </c>
    </row>
    <row r="42" spans="2:9" x14ac:dyDescent="0.2">
      <c r="B42" s="20" t="s">
        <v>117</v>
      </c>
      <c r="C42" s="26">
        <v>560811</v>
      </c>
      <c r="D42" s="26">
        <v>16113</v>
      </c>
      <c r="E42" s="26">
        <v>15600</v>
      </c>
      <c r="F42" s="26">
        <v>8918</v>
      </c>
      <c r="G42" s="26">
        <v>14572</v>
      </c>
      <c r="H42" s="26">
        <v>5277</v>
      </c>
      <c r="I42" s="26">
        <v>621291</v>
      </c>
    </row>
    <row r="43" spans="2:9" x14ac:dyDescent="0.2">
      <c r="B43" s="175" t="s">
        <v>326</v>
      </c>
    </row>
    <row r="44" spans="2:9" x14ac:dyDescent="0.2">
      <c r="B44" s="105" t="s">
        <v>265</v>
      </c>
    </row>
    <row r="45" spans="2:9" x14ac:dyDescent="0.2">
      <c r="B45" s="105" t="s">
        <v>302</v>
      </c>
    </row>
    <row r="46" spans="2:9" x14ac:dyDescent="0.2">
      <c r="B46" s="105" t="s">
        <v>266</v>
      </c>
    </row>
    <row r="47" spans="2:9" x14ac:dyDescent="0.2">
      <c r="B47" s="105" t="s">
        <v>267</v>
      </c>
    </row>
    <row r="48" spans="2:9" x14ac:dyDescent="0.2">
      <c r="B48" s="105" t="s">
        <v>268</v>
      </c>
    </row>
    <row r="49" spans="2:2" x14ac:dyDescent="0.2">
      <c r="B49" s="105" t="s">
        <v>269</v>
      </c>
    </row>
    <row r="50" spans="2:2" x14ac:dyDescent="0.2">
      <c r="B50" s="105" t="s">
        <v>262</v>
      </c>
    </row>
  </sheetData>
  <mergeCells count="7">
    <mergeCell ref="B9:B10"/>
    <mergeCell ref="C9:I9"/>
    <mergeCell ref="B2:J2"/>
    <mergeCell ref="B4:J4"/>
    <mergeCell ref="B5:J5"/>
    <mergeCell ref="B6:J6"/>
    <mergeCell ref="B7:J7"/>
  </mergeCells>
  <pageMargins left="0.7" right="0.7" top="0.75" bottom="0.75" header="0.3" footer="0.3"/>
  <pageSetup orientation="portrait" r:id="rId1"/>
</worksheet>
</file>

<file path=xl/worksheets/sheet2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400-000000000000}">
  <dimension ref="B2:J49"/>
  <sheetViews>
    <sheetView showGridLines="0" workbookViewId="0">
      <selection activeCell="S38" sqref="S38"/>
    </sheetView>
  </sheetViews>
  <sheetFormatPr defaultColWidth="8.7109375" defaultRowHeight="12.75" x14ac:dyDescent="0.2"/>
  <cols>
    <col min="1" max="1" width="8.42578125" style="41" customWidth="1"/>
    <col min="2" max="2" width="23.7109375" style="41" bestFit="1" customWidth="1"/>
    <col min="3" max="16384" width="8.7109375" style="41"/>
  </cols>
  <sheetData>
    <row r="2" spans="2:10" x14ac:dyDescent="0.2">
      <c r="B2" s="219" t="s">
        <v>127</v>
      </c>
      <c r="C2" s="219"/>
      <c r="D2" s="219"/>
      <c r="E2" s="219"/>
      <c r="F2" s="219"/>
      <c r="G2" s="219"/>
      <c r="H2" s="219"/>
      <c r="I2" s="219"/>
      <c r="J2" s="219"/>
    </row>
    <row r="3" spans="2:10" x14ac:dyDescent="0.2">
      <c r="B3" s="219" t="s">
        <v>128</v>
      </c>
      <c r="C3" s="219"/>
      <c r="D3" s="219"/>
      <c r="E3" s="219"/>
      <c r="F3" s="219"/>
      <c r="G3" s="219"/>
      <c r="H3" s="219"/>
      <c r="I3" s="219"/>
      <c r="J3" s="219"/>
    </row>
    <row r="4" spans="2:10" x14ac:dyDescent="0.2">
      <c r="B4" s="219" t="s">
        <v>120</v>
      </c>
      <c r="C4" s="219"/>
      <c r="D4" s="219"/>
      <c r="E4" s="219"/>
      <c r="F4" s="219"/>
      <c r="G4" s="219"/>
      <c r="H4" s="219"/>
      <c r="I4" s="219"/>
      <c r="J4" s="219"/>
    </row>
    <row r="5" spans="2:10" x14ac:dyDescent="0.2">
      <c r="B5" s="221" t="s">
        <v>338</v>
      </c>
      <c r="C5" s="221"/>
      <c r="D5" s="221"/>
      <c r="E5" s="221"/>
      <c r="F5" s="221"/>
      <c r="G5" s="221"/>
      <c r="H5" s="221"/>
      <c r="I5" s="221"/>
      <c r="J5" s="221"/>
    </row>
    <row r="6" spans="2:10" ht="6" customHeight="1" x14ac:dyDescent="0.2"/>
    <row r="7" spans="2:10" ht="14.25" x14ac:dyDescent="0.2">
      <c r="B7" s="245" t="s">
        <v>86</v>
      </c>
      <c r="C7" s="246" t="s">
        <v>242</v>
      </c>
      <c r="D7" s="247"/>
      <c r="E7" s="247"/>
      <c r="F7" s="247"/>
      <c r="G7" s="247"/>
      <c r="H7" s="248"/>
      <c r="I7" s="249" t="s">
        <v>2</v>
      </c>
    </row>
    <row r="8" spans="2:10" ht="14.25" x14ac:dyDescent="0.2">
      <c r="B8" s="245"/>
      <c r="C8" s="10" t="s">
        <v>368</v>
      </c>
      <c r="D8" s="11">
        <v>2019</v>
      </c>
      <c r="E8" s="11">
        <v>2020</v>
      </c>
      <c r="F8" s="11">
        <v>2021</v>
      </c>
      <c r="G8" s="11">
        <v>2022</v>
      </c>
      <c r="H8" s="11">
        <v>2023</v>
      </c>
      <c r="I8" s="249"/>
    </row>
    <row r="9" spans="2:10" x14ac:dyDescent="0.2">
      <c r="B9" s="12" t="s">
        <v>87</v>
      </c>
      <c r="C9" s="27">
        <v>0.57446091463969151</v>
      </c>
      <c r="D9" s="27">
        <v>0.49264568981567686</v>
      </c>
      <c r="E9" s="27">
        <v>0.4826282051282052</v>
      </c>
      <c r="F9" s="27">
        <v>0.30870150257905365</v>
      </c>
      <c r="G9" s="27">
        <v>0.38882788910238814</v>
      </c>
      <c r="H9" s="27">
        <v>0.35796854273261325</v>
      </c>
      <c r="I9" s="27">
        <v>0.56002581720964895</v>
      </c>
    </row>
    <row r="10" spans="2:10" x14ac:dyDescent="0.2">
      <c r="B10" s="13" t="s">
        <v>88</v>
      </c>
      <c r="C10" s="28">
        <v>0.18364119106080301</v>
      </c>
      <c r="D10" s="28">
        <v>0.17693787624899149</v>
      </c>
      <c r="E10" s="28">
        <v>0.21891025641025641</v>
      </c>
      <c r="F10" s="28">
        <v>8.2866113478358372E-2</v>
      </c>
      <c r="G10" s="28">
        <v>0.178081251715619</v>
      </c>
      <c r="H10" s="28">
        <v>0.18192154633314384</v>
      </c>
      <c r="I10" s="28">
        <v>0.18276137912829898</v>
      </c>
    </row>
    <row r="11" spans="2:10" x14ac:dyDescent="0.2">
      <c r="B11" s="13" t="s">
        <v>89</v>
      </c>
      <c r="C11" s="28">
        <v>0.14305889149820528</v>
      </c>
      <c r="D11" s="28">
        <v>0.2054862533358158</v>
      </c>
      <c r="E11" s="28">
        <v>0.12487179487179487</v>
      </c>
      <c r="F11" s="28">
        <v>0.12435523660013456</v>
      </c>
      <c r="G11" s="28">
        <v>7.3222618720834479E-2</v>
      </c>
      <c r="H11" s="28">
        <v>0</v>
      </c>
      <c r="I11" s="28">
        <v>0.14109974231076902</v>
      </c>
    </row>
    <row r="12" spans="2:10" x14ac:dyDescent="0.2">
      <c r="B12" s="13" t="s">
        <v>92</v>
      </c>
      <c r="C12" s="28">
        <v>9.565967857263856E-2</v>
      </c>
      <c r="D12" s="28">
        <v>7.5715260969403588E-3</v>
      </c>
      <c r="E12" s="28">
        <v>4.4871794871794872E-4</v>
      </c>
      <c r="F12" s="28">
        <v>1.2671002466920834E-2</v>
      </c>
      <c r="G12" s="28">
        <v>2.0587427944002198E-3</v>
      </c>
      <c r="H12" s="28">
        <v>1.7055144968732233E-3</v>
      </c>
      <c r="I12" s="28">
        <v>8.6799905358358645E-2</v>
      </c>
    </row>
    <row r="13" spans="2:10" x14ac:dyDescent="0.2">
      <c r="B13" s="13" t="s">
        <v>90</v>
      </c>
      <c r="C13" s="28">
        <v>4.9373139970506998E-2</v>
      </c>
      <c r="D13" s="28">
        <v>3.00378576304847E-2</v>
      </c>
      <c r="E13" s="28">
        <v>2.8525641025641025E-2</v>
      </c>
      <c r="F13" s="28">
        <v>1.760484413545638E-2</v>
      </c>
      <c r="G13" s="28">
        <v>3.9527861652484217E-2</v>
      </c>
      <c r="H13" s="28">
        <v>2.8425241614553724E-2</v>
      </c>
      <c r="I13" s="28">
        <v>4.7483385402331595E-2</v>
      </c>
    </row>
    <row r="14" spans="2:10" x14ac:dyDescent="0.2">
      <c r="B14" s="13" t="s">
        <v>95</v>
      </c>
      <c r="C14" s="28">
        <v>4.388109363047444E-2</v>
      </c>
      <c r="D14" s="28">
        <v>1.1233165766772172E-2</v>
      </c>
      <c r="E14" s="28">
        <v>4.6410256410256409E-2</v>
      </c>
      <c r="F14" s="28">
        <v>2.3547880690737835E-2</v>
      </c>
      <c r="G14" s="28">
        <v>5.7164424924512763E-2</v>
      </c>
      <c r="H14" s="28">
        <v>6.6894068599583092E-2</v>
      </c>
      <c r="I14" s="28">
        <v>4.3313036886096855E-2</v>
      </c>
    </row>
    <row r="15" spans="2:10" x14ac:dyDescent="0.2">
      <c r="B15" s="13" t="s">
        <v>97</v>
      </c>
      <c r="C15" s="28">
        <v>1.5598838111235335E-2</v>
      </c>
      <c r="D15" s="28">
        <v>3.1899708310060199E-2</v>
      </c>
      <c r="E15" s="28">
        <v>2.6282051282051282E-2</v>
      </c>
      <c r="F15" s="28">
        <v>1.424086117963669E-2</v>
      </c>
      <c r="G15" s="28">
        <v>1.7499313752401865E-2</v>
      </c>
      <c r="H15" s="28">
        <v>1.6107636914913778E-2</v>
      </c>
      <c r="I15" s="28">
        <v>1.6319244927095355E-2</v>
      </c>
    </row>
    <row r="16" spans="2:10" x14ac:dyDescent="0.2">
      <c r="B16" s="13" t="s">
        <v>93</v>
      </c>
      <c r="C16" s="28">
        <v>1.1784718915998438E-2</v>
      </c>
      <c r="D16" s="28">
        <v>0</v>
      </c>
      <c r="E16" s="28">
        <v>0</v>
      </c>
      <c r="F16" s="28">
        <v>0</v>
      </c>
      <c r="G16" s="28">
        <v>0</v>
      </c>
      <c r="H16" s="28">
        <v>0</v>
      </c>
      <c r="I16" s="28">
        <v>1.0637527342259907E-2</v>
      </c>
    </row>
    <row r="17" spans="2:9" x14ac:dyDescent="0.2">
      <c r="B17" s="13" t="s">
        <v>91</v>
      </c>
      <c r="C17" s="28">
        <v>1.3917344702582509E-2</v>
      </c>
      <c r="D17" s="28">
        <v>2.0232110718053746E-2</v>
      </c>
      <c r="E17" s="28">
        <v>0.03</v>
      </c>
      <c r="F17" s="28">
        <v>2.6799730881363535E-2</v>
      </c>
      <c r="G17" s="28">
        <v>1.9283557507548725E-2</v>
      </c>
      <c r="H17" s="28">
        <v>5.6471480007580066E-2</v>
      </c>
      <c r="I17" s="28">
        <v>1.5157148582548274E-2</v>
      </c>
    </row>
    <row r="18" spans="2:9" x14ac:dyDescent="0.2">
      <c r="B18" s="13" t="s">
        <v>96</v>
      </c>
      <c r="C18" s="28">
        <v>2.80843278751665E-3</v>
      </c>
      <c r="D18" s="28">
        <v>1.4274188543412151E-3</v>
      </c>
      <c r="E18" s="28">
        <v>5.1282051282051282E-4</v>
      </c>
      <c r="F18" s="28">
        <v>1.1213276519398969E-4</v>
      </c>
      <c r="G18" s="28">
        <v>0</v>
      </c>
      <c r="H18" s="28">
        <v>0</v>
      </c>
      <c r="I18" s="28">
        <v>2.5865496200653156E-3</v>
      </c>
    </row>
    <row r="19" spans="2:9" x14ac:dyDescent="0.2">
      <c r="B19" s="13" t="s">
        <v>94</v>
      </c>
      <c r="C19" s="28">
        <v>2.0399029262978081E-3</v>
      </c>
      <c r="D19" s="28">
        <v>6.3923539998758765E-3</v>
      </c>
      <c r="E19" s="28">
        <v>5.2564102564102563E-3</v>
      </c>
      <c r="F19" s="28">
        <v>6.5037003812514014E-3</v>
      </c>
      <c r="G19" s="28">
        <v>1.9901180345868789E-3</v>
      </c>
      <c r="H19" s="28">
        <v>0</v>
      </c>
      <c r="I19" s="28">
        <v>2.2791252408291768E-3</v>
      </c>
    </row>
    <row r="20" spans="2:9" x14ac:dyDescent="0.2">
      <c r="B20" s="13" t="s">
        <v>208</v>
      </c>
      <c r="C20" s="28">
        <v>1.2697682463432423E-2</v>
      </c>
      <c r="D20" s="28">
        <v>1.4274188543412151E-3</v>
      </c>
      <c r="E20" s="28">
        <v>1.4102564102564104E-3</v>
      </c>
      <c r="F20" s="28">
        <v>0</v>
      </c>
      <c r="G20" s="28">
        <v>0</v>
      </c>
      <c r="H20" s="28">
        <v>6.4430547659655108E-3</v>
      </c>
      <c r="I20" s="28">
        <v>1.1588772410995813E-2</v>
      </c>
    </row>
    <row r="21" spans="2:9" x14ac:dyDescent="0.2">
      <c r="B21" s="12" t="s">
        <v>112</v>
      </c>
      <c r="C21" s="27">
        <v>0.21782917952750572</v>
      </c>
      <c r="D21" s="27">
        <v>0.10960094333767764</v>
      </c>
      <c r="E21" s="27">
        <v>8.3461538461538462E-2</v>
      </c>
      <c r="F21" s="27">
        <v>0.17571204305898183</v>
      </c>
      <c r="G21" s="27">
        <v>0.11199560801537194</v>
      </c>
      <c r="H21" s="27">
        <v>7.3147621754784911E-2</v>
      </c>
      <c r="I21" s="27">
        <v>0.2073327957430576</v>
      </c>
    </row>
    <row r="22" spans="2:9" x14ac:dyDescent="0.2">
      <c r="B22" s="13" t="s">
        <v>114</v>
      </c>
      <c r="C22" s="28">
        <v>0.10549365115876828</v>
      </c>
      <c r="D22" s="28">
        <v>1.383975671817787E-2</v>
      </c>
      <c r="E22" s="28">
        <v>1.7243589743589742E-2</v>
      </c>
      <c r="F22" s="28">
        <v>3.5321821036106753E-2</v>
      </c>
      <c r="G22" s="28">
        <v>1.7911062311281912E-2</v>
      </c>
      <c r="H22" s="28">
        <v>0</v>
      </c>
      <c r="I22" s="28">
        <v>9.6943300321427478E-2</v>
      </c>
    </row>
    <row r="23" spans="2:9" x14ac:dyDescent="0.2">
      <c r="B23" s="13" t="s">
        <v>5</v>
      </c>
      <c r="C23" s="28">
        <v>6.0127208631785042E-2</v>
      </c>
      <c r="D23" s="28">
        <v>3.475454601874263E-2</v>
      </c>
      <c r="E23" s="28">
        <v>1.3717948717948718E-2</v>
      </c>
      <c r="F23" s="28">
        <v>2.3547880690737835E-2</v>
      </c>
      <c r="G23" s="28">
        <v>1.1940708207521274E-2</v>
      </c>
      <c r="H23" s="28">
        <v>9.2855789274208823E-3</v>
      </c>
      <c r="I23" s="28">
        <v>5.6216813055395942E-2</v>
      </c>
    </row>
    <row r="24" spans="2:9" x14ac:dyDescent="0.2">
      <c r="B24" s="13" t="s">
        <v>113</v>
      </c>
      <c r="C24" s="28">
        <v>4.1702106413747234E-2</v>
      </c>
      <c r="D24" s="28">
        <v>5.4179854775646991E-2</v>
      </c>
      <c r="E24" s="28">
        <v>4.7884615384615387E-2</v>
      </c>
      <c r="F24" s="28">
        <v>0.10103162143978471</v>
      </c>
      <c r="G24" s="28">
        <v>7.5967609113368098E-2</v>
      </c>
      <c r="H24" s="28">
        <v>6.3862042827364032E-2</v>
      </c>
      <c r="I24" s="28">
        <v>4.4024458747994093E-2</v>
      </c>
    </row>
    <row r="25" spans="2:9" x14ac:dyDescent="0.2">
      <c r="B25" s="13" t="s">
        <v>115</v>
      </c>
      <c r="C25" s="28">
        <v>5.3583114453889099E-3</v>
      </c>
      <c r="D25" s="28">
        <v>1.6756656116179481E-3</v>
      </c>
      <c r="E25" s="28">
        <v>3.8461538461538462E-4</v>
      </c>
      <c r="F25" s="28">
        <v>6.7279659116393814E-4</v>
      </c>
      <c r="G25" s="28">
        <v>0</v>
      </c>
      <c r="H25" s="28">
        <v>0</v>
      </c>
      <c r="I25" s="28">
        <v>4.89947544709323E-3</v>
      </c>
    </row>
    <row r="26" spans="2:9" x14ac:dyDescent="0.2">
      <c r="B26" s="13" t="s">
        <v>209</v>
      </c>
      <c r="C26" s="28">
        <v>5.1479018778162336E-3</v>
      </c>
      <c r="D26" s="28">
        <v>5.1511202134922112E-3</v>
      </c>
      <c r="E26" s="28">
        <v>4.2307692307692307E-3</v>
      </c>
      <c r="F26" s="28">
        <v>1.5137923301188608E-2</v>
      </c>
      <c r="G26" s="28">
        <v>6.1762283832006585E-3</v>
      </c>
      <c r="H26" s="28">
        <v>0</v>
      </c>
      <c r="I26" s="28">
        <v>5.2487481711468538E-3</v>
      </c>
    </row>
    <row r="27" spans="2:9" x14ac:dyDescent="0.2">
      <c r="B27" s="25" t="s">
        <v>98</v>
      </c>
      <c r="C27" s="27">
        <v>0.15089753945625173</v>
      </c>
      <c r="D27" s="27">
        <v>0.22652516601501893</v>
      </c>
      <c r="E27" s="27">
        <v>0.22711538461538461</v>
      </c>
      <c r="F27" s="27">
        <v>0.24422516259250954</v>
      </c>
      <c r="G27" s="27">
        <v>0.24245127642053255</v>
      </c>
      <c r="H27" s="27">
        <v>0.18002653022550691</v>
      </c>
      <c r="I27" s="27">
        <v>0.15850704420311898</v>
      </c>
    </row>
    <row r="28" spans="2:9" x14ac:dyDescent="0.2">
      <c r="B28" s="13" t="s">
        <v>99</v>
      </c>
      <c r="C28" s="28">
        <v>9.0850571761252899E-2</v>
      </c>
      <c r="D28" s="28">
        <v>0.17371066840439398</v>
      </c>
      <c r="E28" s="28">
        <v>0.19230769230769232</v>
      </c>
      <c r="F28" s="28">
        <v>0.10675039246467818</v>
      </c>
      <c r="G28" s="28">
        <v>0.16634641778753775</v>
      </c>
      <c r="H28" s="28">
        <v>4.8133409133977637E-2</v>
      </c>
      <c r="I28" s="28">
        <v>9.7183123528266149E-2</v>
      </c>
    </row>
    <row r="29" spans="2:9" x14ac:dyDescent="0.2">
      <c r="B29" s="13" t="s">
        <v>100</v>
      </c>
      <c r="C29" s="28">
        <v>5.6443258067334627E-2</v>
      </c>
      <c r="D29" s="28">
        <v>5.0332030037857634E-2</v>
      </c>
      <c r="E29" s="28">
        <v>3.2692307692307694E-2</v>
      </c>
      <c r="F29" s="28">
        <v>0.13747477012783135</v>
      </c>
      <c r="G29" s="28">
        <v>7.6104858632994779E-2</v>
      </c>
      <c r="H29" s="28">
        <v>0.13189312109152929</v>
      </c>
      <c r="I29" s="28">
        <v>5.7953519365321567E-2</v>
      </c>
    </row>
    <row r="30" spans="2:9" x14ac:dyDescent="0.2">
      <c r="B30" s="13" t="s">
        <v>210</v>
      </c>
      <c r="C30" s="28">
        <v>3.6037096276642219E-3</v>
      </c>
      <c r="D30" s="28">
        <v>2.4824675727673309E-3</v>
      </c>
      <c r="E30" s="28">
        <v>2.1153846153846153E-3</v>
      </c>
      <c r="F30" s="28">
        <v>0</v>
      </c>
      <c r="G30" s="28">
        <v>0</v>
      </c>
      <c r="H30" s="28">
        <v>0</v>
      </c>
      <c r="I30" s="28">
        <v>3.3704013095312824E-3</v>
      </c>
    </row>
    <row r="31" spans="2:9" x14ac:dyDescent="0.2">
      <c r="B31" s="12" t="s">
        <v>101</v>
      </c>
      <c r="C31" s="27">
        <v>4.3986298414260779E-2</v>
      </c>
      <c r="D31" s="27">
        <v>0.14491404456029294</v>
      </c>
      <c r="E31" s="27">
        <v>0.1783974358974359</v>
      </c>
      <c r="F31" s="27">
        <v>0.21630410405920611</v>
      </c>
      <c r="G31" s="27">
        <v>0.17053252813615152</v>
      </c>
      <c r="H31" s="27">
        <v>0.10384688269850294</v>
      </c>
      <c r="I31" s="27">
        <v>5.5928703296844795E-2</v>
      </c>
    </row>
    <row r="32" spans="2:9" x14ac:dyDescent="0.2">
      <c r="B32" s="13" t="s">
        <v>103</v>
      </c>
      <c r="C32" s="28">
        <v>1.0721972286563566E-2</v>
      </c>
      <c r="D32" s="28">
        <v>2.3645503630608824E-2</v>
      </c>
      <c r="E32" s="28">
        <v>4.5256410256410258E-2</v>
      </c>
      <c r="F32" s="28">
        <v>7.7708006279434846E-2</v>
      </c>
      <c r="G32" s="28">
        <v>2.3469667856162505E-2</v>
      </c>
      <c r="H32" s="28">
        <v>1.8950161076369148E-4</v>
      </c>
      <c r="I32" s="28">
        <v>1.3095312824425269E-2</v>
      </c>
    </row>
    <row r="33" spans="2:9" x14ac:dyDescent="0.2">
      <c r="B33" s="13" t="s">
        <v>106</v>
      </c>
      <c r="C33" s="28">
        <v>8.4217320986927861E-3</v>
      </c>
      <c r="D33" s="28">
        <v>2.2342208154905976E-2</v>
      </c>
      <c r="E33" s="28">
        <v>2.7692307692307693E-2</v>
      </c>
      <c r="F33" s="28">
        <v>4.3843911190849967E-2</v>
      </c>
      <c r="G33" s="28">
        <v>4.1312105407631076E-2</v>
      </c>
      <c r="H33" s="28">
        <v>1.8571157854841765E-2</v>
      </c>
      <c r="I33" s="28">
        <v>1.063269868708866E-2</v>
      </c>
    </row>
    <row r="34" spans="2:9" x14ac:dyDescent="0.2">
      <c r="B34" s="13" t="s">
        <v>111</v>
      </c>
      <c r="C34" s="28">
        <v>3.1632760413044681E-3</v>
      </c>
      <c r="D34" s="28">
        <v>1.4025941786135419E-2</v>
      </c>
      <c r="E34" s="28">
        <v>5.8974358974358976E-3</v>
      </c>
      <c r="F34" s="28">
        <v>5.4945054945054949E-3</v>
      </c>
      <c r="G34" s="28">
        <v>6.0389788635739775E-3</v>
      </c>
      <c r="H34" s="28">
        <v>3.7900322152738296E-4</v>
      </c>
      <c r="I34" s="28">
        <v>3.5909098956849526E-3</v>
      </c>
    </row>
    <row r="35" spans="2:9" x14ac:dyDescent="0.2">
      <c r="B35" s="13" t="s">
        <v>102</v>
      </c>
      <c r="C35" s="28">
        <v>3.1828904925188702E-3</v>
      </c>
      <c r="D35" s="28">
        <v>5.9579221746415938E-3</v>
      </c>
      <c r="E35" s="28">
        <v>6.1538461538461538E-3</v>
      </c>
      <c r="F35" s="28">
        <v>1.3904462884054721E-2</v>
      </c>
      <c r="G35" s="28">
        <v>1.8391435629975295E-2</v>
      </c>
      <c r="H35" s="28">
        <v>3.7900322152738296E-4</v>
      </c>
      <c r="I35" s="28">
        <v>3.8162471370098714E-3</v>
      </c>
    </row>
    <row r="36" spans="2:9" x14ac:dyDescent="0.2">
      <c r="B36" s="13" t="s">
        <v>109</v>
      </c>
      <c r="C36" s="28">
        <v>3.2987940678766998E-3</v>
      </c>
      <c r="D36" s="28">
        <v>1.1046980698814622E-2</v>
      </c>
      <c r="E36" s="28">
        <v>9.743589743589744E-3</v>
      </c>
      <c r="F36" s="28">
        <v>1.6371383718322495E-2</v>
      </c>
      <c r="G36" s="28">
        <v>1.4273950041174856E-2</v>
      </c>
      <c r="H36" s="28">
        <v>0</v>
      </c>
      <c r="I36" s="28">
        <v>4.0786040679810266E-3</v>
      </c>
    </row>
    <row r="37" spans="2:9" x14ac:dyDescent="0.2">
      <c r="B37" s="13" t="s">
        <v>300</v>
      </c>
      <c r="C37" s="28">
        <v>3.008143563517834E-3</v>
      </c>
      <c r="D37" s="28">
        <v>3.1279091416868368E-2</v>
      </c>
      <c r="E37" s="28">
        <v>3.2628205128205127E-2</v>
      </c>
      <c r="F37" s="28">
        <v>2.6014801525005606E-2</v>
      </c>
      <c r="G37" s="28">
        <v>3.479275322536371E-2</v>
      </c>
      <c r="H37" s="28">
        <v>8.9065757058934998E-3</v>
      </c>
      <c r="I37" s="28">
        <v>6.2159979030368519E-3</v>
      </c>
    </row>
    <row r="38" spans="2:9" x14ac:dyDescent="0.2">
      <c r="B38" s="13" t="s">
        <v>207</v>
      </c>
      <c r="C38" s="28">
        <v>1.2189489863786552E-2</v>
      </c>
      <c r="D38" s="28">
        <v>3.6616396698318128E-2</v>
      </c>
      <c r="E38" s="28">
        <v>5.1025641025641028E-2</v>
      </c>
      <c r="F38" s="28">
        <v>3.2967032967032968E-2</v>
      </c>
      <c r="G38" s="28">
        <v>3.2253637112270105E-2</v>
      </c>
      <c r="H38" s="28">
        <v>7.542164108394922E-2</v>
      </c>
      <c r="I38" s="28">
        <v>1.5104033375664544E-2</v>
      </c>
    </row>
    <row r="39" spans="2:9" x14ac:dyDescent="0.2">
      <c r="B39" s="12" t="s">
        <v>10</v>
      </c>
      <c r="C39" s="27">
        <v>1.2826067962290326E-2</v>
      </c>
      <c r="D39" s="27">
        <v>2.6314156271333707E-2</v>
      </c>
      <c r="E39" s="27">
        <v>2.8397435897435899E-2</v>
      </c>
      <c r="F39" s="27">
        <v>5.5057187710248937E-2</v>
      </c>
      <c r="G39" s="27">
        <v>8.6192698325555858E-2</v>
      </c>
      <c r="H39" s="27">
        <v>0.28501042258859199</v>
      </c>
      <c r="I39" s="27">
        <v>1.8205639547329674E-2</v>
      </c>
    </row>
    <row r="40" spans="2:9" x14ac:dyDescent="0.2">
      <c r="B40" s="20" t="s">
        <v>117</v>
      </c>
      <c r="C40" s="29">
        <v>1</v>
      </c>
      <c r="D40" s="29">
        <v>1</v>
      </c>
      <c r="E40" s="29">
        <v>1</v>
      </c>
      <c r="F40" s="29">
        <v>1</v>
      </c>
      <c r="G40" s="29">
        <v>1</v>
      </c>
      <c r="H40" s="29">
        <v>1</v>
      </c>
      <c r="I40" s="29">
        <v>1</v>
      </c>
    </row>
    <row r="41" spans="2:9" x14ac:dyDescent="0.2">
      <c r="B41" s="175" t="s">
        <v>326</v>
      </c>
    </row>
    <row r="42" spans="2:9" x14ac:dyDescent="0.2">
      <c r="B42" s="105" t="s">
        <v>265</v>
      </c>
    </row>
    <row r="43" spans="2:9" x14ac:dyDescent="0.2">
      <c r="B43" s="105" t="s">
        <v>302</v>
      </c>
    </row>
    <row r="44" spans="2:9" x14ac:dyDescent="0.2">
      <c r="B44" s="105" t="s">
        <v>266</v>
      </c>
    </row>
    <row r="45" spans="2:9" x14ac:dyDescent="0.2">
      <c r="B45" s="105" t="s">
        <v>267</v>
      </c>
    </row>
    <row r="46" spans="2:9" x14ac:dyDescent="0.2">
      <c r="B46" s="105" t="s">
        <v>268</v>
      </c>
    </row>
    <row r="47" spans="2:9" x14ac:dyDescent="0.2">
      <c r="B47" s="105" t="s">
        <v>269</v>
      </c>
    </row>
    <row r="48" spans="2:9" x14ac:dyDescent="0.2">
      <c r="B48" s="105" t="s">
        <v>262</v>
      </c>
    </row>
    <row r="49" spans="2:2" x14ac:dyDescent="0.2">
      <c r="B49" s="104"/>
    </row>
  </sheetData>
  <mergeCells count="7">
    <mergeCell ref="B7:B8"/>
    <mergeCell ref="B2:J2"/>
    <mergeCell ref="B3:J3"/>
    <mergeCell ref="B4:J4"/>
    <mergeCell ref="B5:J5"/>
    <mergeCell ref="C7:H7"/>
    <mergeCell ref="I7:I8"/>
  </mergeCells>
  <pageMargins left="0.7" right="0.7" top="0.75" bottom="0.75" header="0.3" footer="0.3"/>
  <pageSetup orientation="portrait" r:id="rId1"/>
</worksheet>
</file>

<file path=xl/worksheets/sheet2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500-000000000000}">
  <dimension ref="B2:J48"/>
  <sheetViews>
    <sheetView showGridLines="0" topLeftCell="A3" workbookViewId="0">
      <selection activeCell="G20" sqref="G20"/>
    </sheetView>
  </sheetViews>
  <sheetFormatPr defaultColWidth="8.7109375" defaultRowHeight="12.75" x14ac:dyDescent="0.2"/>
  <cols>
    <col min="1" max="1" width="8.7109375" style="41"/>
    <col min="2" max="2" width="26.140625" style="41" customWidth="1"/>
    <col min="3" max="3" width="10" style="41" customWidth="1"/>
    <col min="4" max="4" width="8.42578125" style="41" bestFit="1" customWidth="1"/>
    <col min="5" max="7" width="9" style="41" bestFit="1" customWidth="1"/>
    <col min="8" max="8" width="8.85546875" style="41" bestFit="1" customWidth="1"/>
    <col min="9" max="9" width="11.28515625" style="41" customWidth="1"/>
    <col min="10" max="16384" width="8.7109375" style="41"/>
  </cols>
  <sheetData>
    <row r="2" spans="2:10" ht="112.5" customHeight="1" x14ac:dyDescent="0.2">
      <c r="B2" s="220" t="s">
        <v>372</v>
      </c>
      <c r="C2" s="220"/>
      <c r="D2" s="220"/>
      <c r="E2" s="220"/>
      <c r="F2" s="220"/>
      <c r="G2" s="220"/>
      <c r="H2" s="220"/>
      <c r="I2" s="220"/>
      <c r="J2" s="52"/>
    </row>
    <row r="3" spans="2:10" ht="8.25" customHeight="1" x14ac:dyDescent="0.2"/>
    <row r="4" spans="2:10" x14ac:dyDescent="0.2">
      <c r="B4" s="219" t="s">
        <v>129</v>
      </c>
      <c r="C4" s="219"/>
      <c r="D4" s="219"/>
      <c r="E4" s="219"/>
      <c r="F4" s="219"/>
      <c r="G4" s="219"/>
      <c r="H4" s="219"/>
      <c r="I4" s="219"/>
    </row>
    <row r="5" spans="2:10" x14ac:dyDescent="0.2">
      <c r="B5" s="219" t="s">
        <v>130</v>
      </c>
      <c r="C5" s="219"/>
      <c r="D5" s="219"/>
      <c r="E5" s="219"/>
      <c r="F5" s="219"/>
      <c r="G5" s="219"/>
      <c r="H5" s="219"/>
      <c r="I5" s="219"/>
    </row>
    <row r="6" spans="2:10" x14ac:dyDescent="0.2">
      <c r="B6" s="219" t="s">
        <v>120</v>
      </c>
      <c r="C6" s="219"/>
      <c r="D6" s="219"/>
      <c r="E6" s="219"/>
      <c r="F6" s="219"/>
      <c r="G6" s="219"/>
      <c r="H6" s="219"/>
      <c r="I6" s="219"/>
    </row>
    <row r="7" spans="2:10" x14ac:dyDescent="0.2">
      <c r="B7" s="221" t="s">
        <v>346</v>
      </c>
      <c r="C7" s="221"/>
      <c r="D7" s="221"/>
      <c r="E7" s="221"/>
      <c r="F7" s="221"/>
      <c r="G7" s="221"/>
      <c r="H7" s="221"/>
      <c r="I7" s="221"/>
    </row>
    <row r="8" spans="2:10" ht="2.25" customHeight="1" x14ac:dyDescent="0.2"/>
    <row r="9" spans="2:10" ht="14.25" x14ac:dyDescent="0.2">
      <c r="B9" s="245" t="s">
        <v>86</v>
      </c>
      <c r="C9" s="246" t="s">
        <v>242</v>
      </c>
      <c r="D9" s="247"/>
      <c r="E9" s="247"/>
      <c r="F9" s="247"/>
      <c r="G9" s="247"/>
      <c r="H9" s="247"/>
      <c r="I9" s="248"/>
    </row>
    <row r="10" spans="2:10" ht="14.25" x14ac:dyDescent="0.2">
      <c r="B10" s="245"/>
      <c r="C10" s="10" t="s">
        <v>368</v>
      </c>
      <c r="D10" s="11">
        <v>2019</v>
      </c>
      <c r="E10" s="11">
        <v>2020</v>
      </c>
      <c r="F10" s="11">
        <v>2021</v>
      </c>
      <c r="G10" s="11">
        <v>2022</v>
      </c>
      <c r="H10" s="11">
        <v>2023</v>
      </c>
      <c r="I10" s="21" t="s">
        <v>2</v>
      </c>
    </row>
    <row r="11" spans="2:10" x14ac:dyDescent="0.2">
      <c r="B11" s="12" t="s">
        <v>87</v>
      </c>
      <c r="C11" s="22">
        <v>315821</v>
      </c>
      <c r="D11" s="22">
        <v>5730</v>
      </c>
      <c r="E11" s="22">
        <v>5125</v>
      </c>
      <c r="F11" s="22">
        <v>1859</v>
      </c>
      <c r="G11" s="22">
        <v>6713</v>
      </c>
      <c r="H11" s="22">
        <v>2206</v>
      </c>
      <c r="I11" s="22">
        <v>337454</v>
      </c>
    </row>
    <row r="12" spans="2:10" x14ac:dyDescent="0.2">
      <c r="B12" s="13" t="s">
        <v>88</v>
      </c>
      <c r="C12" s="23">
        <v>107592</v>
      </c>
      <c r="D12" s="23">
        <v>1503</v>
      </c>
      <c r="E12" s="23">
        <v>2296</v>
      </c>
      <c r="F12" s="23">
        <v>272</v>
      </c>
      <c r="G12" s="23">
        <v>3363</v>
      </c>
      <c r="H12" s="23">
        <v>260</v>
      </c>
      <c r="I12" s="23">
        <v>115286</v>
      </c>
    </row>
    <row r="13" spans="2:10" x14ac:dyDescent="0.2">
      <c r="B13" s="13" t="s">
        <v>93</v>
      </c>
      <c r="C13" s="23">
        <v>60443</v>
      </c>
      <c r="D13" s="23">
        <v>6</v>
      </c>
      <c r="E13" s="23">
        <v>1</v>
      </c>
      <c r="F13" s="23">
        <v>0</v>
      </c>
      <c r="G13" s="23">
        <v>0</v>
      </c>
      <c r="H13" s="23">
        <v>0</v>
      </c>
      <c r="I13" s="23">
        <v>60450</v>
      </c>
    </row>
    <row r="14" spans="2:10" x14ac:dyDescent="0.2">
      <c r="B14" s="13" t="s">
        <v>90</v>
      </c>
      <c r="C14" s="23">
        <v>50884</v>
      </c>
      <c r="D14" s="23">
        <v>1664</v>
      </c>
      <c r="E14" s="23">
        <v>1299</v>
      </c>
      <c r="F14" s="23">
        <v>470</v>
      </c>
      <c r="G14" s="23">
        <v>1573</v>
      </c>
      <c r="H14" s="23">
        <v>469</v>
      </c>
      <c r="I14" s="23">
        <v>56359</v>
      </c>
    </row>
    <row r="15" spans="2:10" x14ac:dyDescent="0.2">
      <c r="B15" s="13" t="s">
        <v>92</v>
      </c>
      <c r="C15" s="23">
        <v>24258</v>
      </c>
      <c r="D15" s="23">
        <v>320</v>
      </c>
      <c r="E15" s="23">
        <v>54</v>
      </c>
      <c r="F15" s="23">
        <v>203</v>
      </c>
      <c r="G15" s="23">
        <v>306</v>
      </c>
      <c r="H15" s="23">
        <v>290</v>
      </c>
      <c r="I15" s="23">
        <v>25431</v>
      </c>
    </row>
    <row r="16" spans="2:10" x14ac:dyDescent="0.2">
      <c r="B16" s="13" t="s">
        <v>91</v>
      </c>
      <c r="C16" s="23">
        <v>14120</v>
      </c>
      <c r="D16" s="23">
        <v>246</v>
      </c>
      <c r="E16" s="23">
        <v>27</v>
      </c>
      <c r="F16" s="23">
        <v>53</v>
      </c>
      <c r="G16" s="23">
        <v>0</v>
      </c>
      <c r="H16" s="23">
        <v>170</v>
      </c>
      <c r="I16" s="23">
        <v>14616</v>
      </c>
    </row>
    <row r="17" spans="2:9" x14ac:dyDescent="0.2">
      <c r="B17" s="13" t="s">
        <v>89</v>
      </c>
      <c r="C17" s="23">
        <v>4177</v>
      </c>
      <c r="D17" s="23">
        <v>25</v>
      </c>
      <c r="E17" s="23">
        <v>10</v>
      </c>
      <c r="F17" s="23">
        <v>6</v>
      </c>
      <c r="G17" s="23">
        <v>16</v>
      </c>
      <c r="H17" s="23">
        <v>0</v>
      </c>
      <c r="I17" s="23">
        <v>4234</v>
      </c>
    </row>
    <row r="18" spans="2:9" x14ac:dyDescent="0.2">
      <c r="B18" s="13" t="s">
        <v>95</v>
      </c>
      <c r="C18" s="23">
        <v>2434</v>
      </c>
      <c r="D18" s="23">
        <v>300</v>
      </c>
      <c r="E18" s="23">
        <v>67</v>
      </c>
      <c r="F18" s="23">
        <v>40</v>
      </c>
      <c r="G18" s="23">
        <v>225</v>
      </c>
      <c r="H18" s="23">
        <v>85</v>
      </c>
      <c r="I18" s="23">
        <v>3151</v>
      </c>
    </row>
    <row r="19" spans="2:9" x14ac:dyDescent="0.2">
      <c r="B19" s="13" t="s">
        <v>94</v>
      </c>
      <c r="C19" s="23">
        <v>652</v>
      </c>
      <c r="D19" s="23">
        <v>2</v>
      </c>
      <c r="E19" s="23">
        <v>0</v>
      </c>
      <c r="F19" s="23">
        <v>0</v>
      </c>
      <c r="G19" s="23">
        <v>0</v>
      </c>
      <c r="H19" s="23">
        <v>0</v>
      </c>
      <c r="I19" s="23">
        <v>654</v>
      </c>
    </row>
    <row r="20" spans="2:9" x14ac:dyDescent="0.2">
      <c r="B20" s="13" t="s">
        <v>208</v>
      </c>
      <c r="C20" s="23">
        <v>51261</v>
      </c>
      <c r="D20" s="23">
        <v>1664</v>
      </c>
      <c r="E20" s="23">
        <v>1371</v>
      </c>
      <c r="F20" s="23">
        <v>815</v>
      </c>
      <c r="G20" s="23">
        <v>1230</v>
      </c>
      <c r="H20" s="23">
        <v>932</v>
      </c>
      <c r="I20" s="23">
        <v>57273</v>
      </c>
    </row>
    <row r="21" spans="2:9" x14ac:dyDescent="0.2">
      <c r="B21" s="12" t="s">
        <v>112</v>
      </c>
      <c r="C21" s="22">
        <v>42246</v>
      </c>
      <c r="D21" s="22">
        <v>1207</v>
      </c>
      <c r="E21" s="22">
        <v>1994</v>
      </c>
      <c r="F21" s="22">
        <v>467</v>
      </c>
      <c r="G21" s="22">
        <v>1297</v>
      </c>
      <c r="H21" s="22">
        <v>680</v>
      </c>
      <c r="I21" s="22">
        <v>47891</v>
      </c>
    </row>
    <row r="22" spans="2:9" x14ac:dyDescent="0.2">
      <c r="B22" s="13" t="s">
        <v>114</v>
      </c>
      <c r="C22" s="23">
        <v>23101</v>
      </c>
      <c r="D22" s="23">
        <v>207</v>
      </c>
      <c r="E22" s="23">
        <v>275</v>
      </c>
      <c r="F22" s="23">
        <v>67</v>
      </c>
      <c r="G22" s="23">
        <v>87</v>
      </c>
      <c r="H22" s="23">
        <v>83</v>
      </c>
      <c r="I22" s="23">
        <v>23820</v>
      </c>
    </row>
    <row r="23" spans="2:9" x14ac:dyDescent="0.2">
      <c r="B23" s="13" t="s">
        <v>113</v>
      </c>
      <c r="C23" s="23">
        <v>16777</v>
      </c>
      <c r="D23" s="23">
        <v>1000</v>
      </c>
      <c r="E23" s="23">
        <v>1496</v>
      </c>
      <c r="F23" s="23">
        <v>340</v>
      </c>
      <c r="G23" s="23">
        <v>1205</v>
      </c>
      <c r="H23" s="23">
        <v>597</v>
      </c>
      <c r="I23" s="23">
        <v>21415</v>
      </c>
    </row>
    <row r="24" spans="2:9" x14ac:dyDescent="0.2">
      <c r="B24" s="13" t="s">
        <v>115</v>
      </c>
      <c r="C24" s="23">
        <v>1948</v>
      </c>
      <c r="D24" s="23">
        <v>0</v>
      </c>
      <c r="E24" s="23">
        <v>0</v>
      </c>
      <c r="F24" s="23">
        <v>1</v>
      </c>
      <c r="G24" s="23">
        <v>0</v>
      </c>
      <c r="H24" s="23">
        <v>0</v>
      </c>
      <c r="I24" s="23">
        <v>1949</v>
      </c>
    </row>
    <row r="25" spans="2:9" x14ac:dyDescent="0.2">
      <c r="B25" s="13" t="s">
        <v>209</v>
      </c>
      <c r="C25" s="23">
        <v>420</v>
      </c>
      <c r="D25" s="23">
        <v>0</v>
      </c>
      <c r="E25" s="23">
        <v>223</v>
      </c>
      <c r="F25" s="23">
        <v>59</v>
      </c>
      <c r="G25" s="23">
        <v>5</v>
      </c>
      <c r="H25" s="23">
        <v>0</v>
      </c>
      <c r="I25" s="23">
        <v>707</v>
      </c>
    </row>
    <row r="26" spans="2:9" x14ac:dyDescent="0.2">
      <c r="B26" s="25" t="s">
        <v>98</v>
      </c>
      <c r="C26" s="22">
        <v>18601</v>
      </c>
      <c r="D26" s="22">
        <v>817</v>
      </c>
      <c r="E26" s="22">
        <v>808</v>
      </c>
      <c r="F26" s="22">
        <v>702</v>
      </c>
      <c r="G26" s="22">
        <v>1428</v>
      </c>
      <c r="H26" s="22">
        <v>451</v>
      </c>
      <c r="I26" s="22">
        <v>22807</v>
      </c>
    </row>
    <row r="27" spans="2:9" x14ac:dyDescent="0.2">
      <c r="B27" s="13" t="s">
        <v>99</v>
      </c>
      <c r="C27" s="23">
        <v>11460</v>
      </c>
      <c r="D27" s="23">
        <v>318</v>
      </c>
      <c r="E27" s="23">
        <v>617</v>
      </c>
      <c r="F27" s="23">
        <v>351</v>
      </c>
      <c r="G27" s="23">
        <v>468</v>
      </c>
      <c r="H27" s="23">
        <v>42</v>
      </c>
      <c r="I27" s="23">
        <v>13256</v>
      </c>
    </row>
    <row r="28" spans="2:9" x14ac:dyDescent="0.2">
      <c r="B28" s="13" t="s">
        <v>100</v>
      </c>
      <c r="C28" s="23">
        <v>5257</v>
      </c>
      <c r="D28" s="23">
        <v>498</v>
      </c>
      <c r="E28" s="23">
        <v>186</v>
      </c>
      <c r="F28" s="23">
        <v>350</v>
      </c>
      <c r="G28" s="23">
        <v>960</v>
      </c>
      <c r="H28" s="23">
        <v>409</v>
      </c>
      <c r="I28" s="23">
        <v>7660</v>
      </c>
    </row>
    <row r="29" spans="2:9" x14ac:dyDescent="0.2">
      <c r="B29" s="13" t="s">
        <v>210</v>
      </c>
      <c r="C29" s="23">
        <v>1884</v>
      </c>
      <c r="D29" s="23">
        <v>1</v>
      </c>
      <c r="E29" s="23">
        <v>5</v>
      </c>
      <c r="F29" s="23">
        <v>1</v>
      </c>
      <c r="G29" s="23">
        <v>0</v>
      </c>
      <c r="H29" s="23">
        <v>0</v>
      </c>
      <c r="I29" s="23">
        <v>1891</v>
      </c>
    </row>
    <row r="30" spans="2:9" x14ac:dyDescent="0.2">
      <c r="B30" s="12" t="s">
        <v>101</v>
      </c>
      <c r="C30" s="22">
        <v>18384</v>
      </c>
      <c r="D30" s="22">
        <v>316</v>
      </c>
      <c r="E30" s="22">
        <v>456</v>
      </c>
      <c r="F30" s="22">
        <v>257</v>
      </c>
      <c r="G30" s="22">
        <v>269</v>
      </c>
      <c r="H30" s="22">
        <v>112</v>
      </c>
      <c r="I30" s="22">
        <v>19794</v>
      </c>
    </row>
    <row r="31" spans="2:9" x14ac:dyDescent="0.2">
      <c r="B31" s="13" t="s">
        <v>107</v>
      </c>
      <c r="C31" s="23">
        <v>4523</v>
      </c>
      <c r="D31" s="23">
        <v>51</v>
      </c>
      <c r="E31" s="23">
        <v>25</v>
      </c>
      <c r="F31" s="23">
        <v>38</v>
      </c>
      <c r="G31" s="23">
        <v>23</v>
      </c>
      <c r="H31" s="23">
        <v>7</v>
      </c>
      <c r="I31" s="23">
        <v>4667</v>
      </c>
    </row>
    <row r="32" spans="2:9" x14ac:dyDescent="0.2">
      <c r="B32" s="13" t="s">
        <v>104</v>
      </c>
      <c r="C32" s="23">
        <v>3474</v>
      </c>
      <c r="D32" s="23">
        <v>74</v>
      </c>
      <c r="E32" s="23">
        <v>136</v>
      </c>
      <c r="F32" s="23">
        <v>36</v>
      </c>
      <c r="G32" s="23">
        <v>71</v>
      </c>
      <c r="H32" s="23">
        <v>36</v>
      </c>
      <c r="I32" s="23">
        <v>3827</v>
      </c>
    </row>
    <row r="33" spans="2:9" x14ac:dyDescent="0.2">
      <c r="B33" s="13" t="s">
        <v>108</v>
      </c>
      <c r="C33" s="23">
        <v>1851</v>
      </c>
      <c r="D33" s="23">
        <v>50</v>
      </c>
      <c r="E33" s="23">
        <v>177</v>
      </c>
      <c r="F33" s="23">
        <v>21</v>
      </c>
      <c r="G33" s="23">
        <v>14</v>
      </c>
      <c r="H33" s="23">
        <v>22</v>
      </c>
      <c r="I33" s="23">
        <v>2135</v>
      </c>
    </row>
    <row r="34" spans="2:9" x14ac:dyDescent="0.2">
      <c r="B34" s="13" t="s">
        <v>103</v>
      </c>
      <c r="C34" s="23">
        <v>1393</v>
      </c>
      <c r="D34" s="23">
        <v>23</v>
      </c>
      <c r="E34" s="23">
        <v>10</v>
      </c>
      <c r="F34" s="23">
        <v>27</v>
      </c>
      <c r="G34" s="23">
        <v>13</v>
      </c>
      <c r="H34" s="23">
        <v>0</v>
      </c>
      <c r="I34" s="23">
        <v>1466</v>
      </c>
    </row>
    <row r="35" spans="2:9" x14ac:dyDescent="0.2">
      <c r="B35" s="13" t="s">
        <v>105</v>
      </c>
      <c r="C35" s="23">
        <v>1164</v>
      </c>
      <c r="D35" s="23" t="s">
        <v>169</v>
      </c>
      <c r="E35" s="23" t="s">
        <v>169</v>
      </c>
      <c r="F35" s="23" t="s">
        <v>169</v>
      </c>
      <c r="G35" s="23" t="s">
        <v>169</v>
      </c>
      <c r="H35" s="23" t="s">
        <v>169</v>
      </c>
      <c r="I35" s="23">
        <v>1164</v>
      </c>
    </row>
    <row r="36" spans="2:9" x14ac:dyDescent="0.2">
      <c r="B36" s="13" t="s">
        <v>102</v>
      </c>
      <c r="C36" s="23">
        <v>1828</v>
      </c>
      <c r="D36" s="23">
        <v>77</v>
      </c>
      <c r="E36" s="23">
        <v>47</v>
      </c>
      <c r="F36" s="23">
        <v>79</v>
      </c>
      <c r="G36" s="23">
        <v>77</v>
      </c>
      <c r="H36" s="23">
        <v>26</v>
      </c>
      <c r="I36" s="23">
        <v>2134</v>
      </c>
    </row>
    <row r="37" spans="2:9" x14ac:dyDescent="0.2">
      <c r="B37" s="13" t="s">
        <v>207</v>
      </c>
      <c r="C37" s="23">
        <v>4151</v>
      </c>
      <c r="D37" s="23">
        <v>41</v>
      </c>
      <c r="E37" s="23">
        <v>61</v>
      </c>
      <c r="F37" s="23">
        <v>56</v>
      </c>
      <c r="G37" s="23">
        <v>71</v>
      </c>
      <c r="H37" s="23">
        <v>21</v>
      </c>
      <c r="I37" s="23">
        <v>4401</v>
      </c>
    </row>
    <row r="38" spans="2:9" x14ac:dyDescent="0.2">
      <c r="B38" s="30" t="s">
        <v>246</v>
      </c>
      <c r="C38" s="22">
        <v>60988</v>
      </c>
      <c r="D38" s="22">
        <v>2094</v>
      </c>
      <c r="E38" s="22">
        <v>1507</v>
      </c>
      <c r="F38" s="22">
        <v>1189</v>
      </c>
      <c r="G38" s="22">
        <v>2156</v>
      </c>
      <c r="H38" s="22">
        <v>1472</v>
      </c>
      <c r="I38" s="22">
        <v>69406</v>
      </c>
    </row>
    <row r="39" spans="2:9" x14ac:dyDescent="0.2">
      <c r="B39" s="20" t="s">
        <v>117</v>
      </c>
      <c r="C39" s="26">
        <v>456040</v>
      </c>
      <c r="D39" s="26">
        <v>10164</v>
      </c>
      <c r="E39" s="26">
        <v>9890</v>
      </c>
      <c r="F39" s="26">
        <v>4474</v>
      </c>
      <c r="G39" s="26">
        <v>11863</v>
      </c>
      <c r="H39" s="26">
        <v>4921</v>
      </c>
      <c r="I39" s="26">
        <v>497352</v>
      </c>
    </row>
    <row r="40" spans="2:9" x14ac:dyDescent="0.2">
      <c r="B40" s="105" t="s">
        <v>326</v>
      </c>
    </row>
    <row r="41" spans="2:9" x14ac:dyDescent="0.2">
      <c r="B41" s="47" t="s">
        <v>270</v>
      </c>
    </row>
    <row r="42" spans="2:9" x14ac:dyDescent="0.2">
      <c r="B42" s="47" t="s">
        <v>301</v>
      </c>
    </row>
    <row r="43" spans="2:9" x14ac:dyDescent="0.2">
      <c r="B43" s="47" t="s">
        <v>271</v>
      </c>
    </row>
    <row r="44" spans="2:9" x14ac:dyDescent="0.2">
      <c r="B44" s="47" t="s">
        <v>272</v>
      </c>
    </row>
    <row r="45" spans="2:9" x14ac:dyDescent="0.2">
      <c r="B45" s="47" t="s">
        <v>273</v>
      </c>
    </row>
    <row r="46" spans="2:9" x14ac:dyDescent="0.2">
      <c r="B46" s="47" t="s">
        <v>274</v>
      </c>
    </row>
    <row r="47" spans="2:9" x14ac:dyDescent="0.2">
      <c r="B47" s="47" t="s">
        <v>275</v>
      </c>
    </row>
    <row r="48" spans="2:9" x14ac:dyDescent="0.2">
      <c r="B48" s="48"/>
    </row>
  </sheetData>
  <mergeCells count="7">
    <mergeCell ref="B9:B10"/>
    <mergeCell ref="B2:I2"/>
    <mergeCell ref="B4:I4"/>
    <mergeCell ref="B5:I5"/>
    <mergeCell ref="B6:I6"/>
    <mergeCell ref="B7:I7"/>
    <mergeCell ref="C9:I9"/>
  </mergeCells>
  <pageMargins left="0.7" right="0.7" top="0.75" bottom="0.75" header="0.3" footer="0.3"/>
  <pageSetup orientation="portrait" r:id="rId1"/>
</worksheet>
</file>

<file path=xl/worksheets/sheet2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600-000000000000}">
  <dimension ref="B2:I46"/>
  <sheetViews>
    <sheetView showGridLines="0" topLeftCell="A3" workbookViewId="0">
      <selection activeCell="N50" sqref="N50"/>
    </sheetView>
  </sheetViews>
  <sheetFormatPr defaultColWidth="8.7109375" defaultRowHeight="12.75" x14ac:dyDescent="0.2"/>
  <cols>
    <col min="1" max="1" width="8.7109375" style="41"/>
    <col min="2" max="2" width="23.7109375" style="41" customWidth="1"/>
    <col min="3" max="16384" width="8.7109375" style="41"/>
  </cols>
  <sheetData>
    <row r="2" spans="2:9" x14ac:dyDescent="0.2">
      <c r="B2" s="219" t="s">
        <v>131</v>
      </c>
      <c r="C2" s="219"/>
      <c r="D2" s="219"/>
      <c r="E2" s="219"/>
      <c r="F2" s="219"/>
      <c r="G2" s="219"/>
      <c r="H2" s="219"/>
      <c r="I2" s="219"/>
    </row>
    <row r="3" spans="2:9" x14ac:dyDescent="0.2">
      <c r="B3" s="219" t="s">
        <v>132</v>
      </c>
      <c r="C3" s="219"/>
      <c r="D3" s="219"/>
      <c r="E3" s="219"/>
      <c r="F3" s="219"/>
      <c r="G3" s="219"/>
      <c r="H3" s="219"/>
      <c r="I3" s="219"/>
    </row>
    <row r="4" spans="2:9" x14ac:dyDescent="0.2">
      <c r="B4" s="219" t="s">
        <v>120</v>
      </c>
      <c r="C4" s="219"/>
      <c r="D4" s="219"/>
      <c r="E4" s="219"/>
      <c r="F4" s="219"/>
      <c r="G4" s="219"/>
      <c r="H4" s="219"/>
      <c r="I4" s="219"/>
    </row>
    <row r="5" spans="2:9" x14ac:dyDescent="0.2">
      <c r="B5" s="221" t="s">
        <v>338</v>
      </c>
      <c r="C5" s="221"/>
      <c r="D5" s="221"/>
      <c r="E5" s="221"/>
      <c r="F5" s="221"/>
      <c r="G5" s="221"/>
      <c r="H5" s="221"/>
      <c r="I5" s="221"/>
    </row>
    <row r="6" spans="2:9" ht="6" customHeight="1" x14ac:dyDescent="0.2"/>
    <row r="7" spans="2:9" ht="14.25" x14ac:dyDescent="0.2">
      <c r="B7" s="245" t="s">
        <v>86</v>
      </c>
      <c r="C7" s="246" t="s">
        <v>242</v>
      </c>
      <c r="D7" s="247"/>
      <c r="E7" s="247"/>
      <c r="F7" s="247"/>
      <c r="G7" s="247"/>
      <c r="H7" s="248"/>
      <c r="I7" s="249" t="s">
        <v>2</v>
      </c>
    </row>
    <row r="8" spans="2:9" ht="14.25" x14ac:dyDescent="0.2">
      <c r="B8" s="245"/>
      <c r="C8" s="10" t="s">
        <v>368</v>
      </c>
      <c r="D8" s="11">
        <v>2019</v>
      </c>
      <c r="E8" s="11">
        <v>2020</v>
      </c>
      <c r="F8" s="11">
        <v>2021</v>
      </c>
      <c r="G8" s="11">
        <v>2022</v>
      </c>
      <c r="H8" s="11">
        <v>2023</v>
      </c>
      <c r="I8" s="249"/>
    </row>
    <row r="9" spans="2:9" x14ac:dyDescent="0.2">
      <c r="B9" s="12" t="s">
        <v>87</v>
      </c>
      <c r="C9" s="27">
        <v>0.69252916410841159</v>
      </c>
      <c r="D9" s="27">
        <v>0.56129476584022031</v>
      </c>
      <c r="E9" s="27">
        <v>0.51718907987866536</v>
      </c>
      <c r="F9" s="27">
        <v>0.41417076441662937</v>
      </c>
      <c r="G9" s="27">
        <v>0.56452836550619578</v>
      </c>
      <c r="H9" s="27">
        <v>0.44828286933550088</v>
      </c>
      <c r="I9" s="27">
        <v>0.67850134311312726</v>
      </c>
    </row>
    <row r="10" spans="2:9" x14ac:dyDescent="0.2">
      <c r="B10" s="13" t="s">
        <v>88</v>
      </c>
      <c r="C10" s="28">
        <v>0.23592667309885099</v>
      </c>
      <c r="D10" s="28">
        <v>0.14787485242030696</v>
      </c>
      <c r="E10" s="28">
        <v>0.23215369059656218</v>
      </c>
      <c r="F10" s="28">
        <v>6.0795708538220833E-2</v>
      </c>
      <c r="G10" s="28">
        <v>0.28348647053864956</v>
      </c>
      <c r="H10" s="28">
        <v>5.2834789676894943E-2</v>
      </c>
      <c r="I10" s="28">
        <v>0.23179961073847094</v>
      </c>
    </row>
    <row r="11" spans="2:9" x14ac:dyDescent="0.2">
      <c r="B11" s="13" t="s">
        <v>93</v>
      </c>
      <c r="C11" s="28">
        <v>0.13253881238487852</v>
      </c>
      <c r="D11" s="28">
        <v>5.9031877213695393E-4</v>
      </c>
      <c r="E11" s="28">
        <v>1.0111223458038423E-4</v>
      </c>
      <c r="F11" s="28">
        <v>0</v>
      </c>
      <c r="G11" s="28">
        <v>0</v>
      </c>
      <c r="H11" s="28">
        <v>0</v>
      </c>
      <c r="I11" s="28">
        <v>0.1215436954108961</v>
      </c>
    </row>
    <row r="12" spans="2:9" x14ac:dyDescent="0.2">
      <c r="B12" s="13" t="s">
        <v>90</v>
      </c>
      <c r="C12" s="28">
        <v>0.1115779317603719</v>
      </c>
      <c r="D12" s="28">
        <v>0.16371507280598191</v>
      </c>
      <c r="E12" s="28">
        <v>0.13134479271991911</v>
      </c>
      <c r="F12" s="28">
        <v>0.10505140813589629</v>
      </c>
      <c r="G12" s="28">
        <v>0.13259715080502402</v>
      </c>
      <c r="H12" s="28">
        <v>9.5305832147937405E-2</v>
      </c>
      <c r="I12" s="28">
        <v>0.11331813283147549</v>
      </c>
    </row>
    <row r="13" spans="2:9" x14ac:dyDescent="0.2">
      <c r="B13" s="13" t="s">
        <v>92</v>
      </c>
      <c r="C13" s="28">
        <v>5.3192702394526795E-2</v>
      </c>
      <c r="D13" s="28">
        <v>3.1483667847304213E-2</v>
      </c>
      <c r="E13" s="28">
        <v>5.4600606673407479E-3</v>
      </c>
      <c r="F13" s="28">
        <v>4.5373267769333932E-2</v>
      </c>
      <c r="G13" s="28">
        <v>2.5794487060608617E-2</v>
      </c>
      <c r="H13" s="28">
        <v>5.8931111562690507E-2</v>
      </c>
      <c r="I13" s="28">
        <v>5.1132799305119915E-2</v>
      </c>
    </row>
    <row r="14" spans="2:9" x14ac:dyDescent="0.2">
      <c r="B14" s="13" t="s">
        <v>91</v>
      </c>
      <c r="C14" s="28">
        <v>3.0962196298570301E-2</v>
      </c>
      <c r="D14" s="28">
        <v>2.4203069657615112E-2</v>
      </c>
      <c r="E14" s="28">
        <v>2.7300303336703739E-3</v>
      </c>
      <c r="F14" s="28">
        <v>1.1846222619579794E-2</v>
      </c>
      <c r="G14" s="28">
        <v>0</v>
      </c>
      <c r="H14" s="28">
        <v>3.4545824019508231E-2</v>
      </c>
      <c r="I14" s="28">
        <v>2.9387636925155624E-2</v>
      </c>
    </row>
    <row r="15" spans="2:9" x14ac:dyDescent="0.2">
      <c r="B15" s="13" t="s">
        <v>89</v>
      </c>
      <c r="C15" s="28">
        <v>9.1592842733093597E-3</v>
      </c>
      <c r="D15" s="28">
        <v>0</v>
      </c>
      <c r="E15" s="28">
        <v>0</v>
      </c>
      <c r="F15" s="28">
        <v>0</v>
      </c>
      <c r="G15" s="28">
        <v>0</v>
      </c>
      <c r="H15" s="28">
        <v>0</v>
      </c>
      <c r="I15" s="28">
        <v>8.5130852997474631E-3</v>
      </c>
    </row>
    <row r="16" spans="2:9" x14ac:dyDescent="0.2">
      <c r="B16" s="13" t="s">
        <v>95</v>
      </c>
      <c r="C16" s="28">
        <v>5.3372511183229542E-3</v>
      </c>
      <c r="D16" s="28">
        <v>2.9515938606847699E-2</v>
      </c>
      <c r="E16" s="28">
        <v>6.7745197168857432E-3</v>
      </c>
      <c r="F16" s="28">
        <v>8.9405453732677685E-3</v>
      </c>
      <c r="G16" s="28">
        <v>1.8966534603388686E-2</v>
      </c>
      <c r="H16" s="28">
        <v>1.7272912009754116E-2</v>
      </c>
      <c r="I16" s="28">
        <v>6.3355530891601921E-3</v>
      </c>
    </row>
    <row r="17" spans="2:9" x14ac:dyDescent="0.2">
      <c r="B17" s="13" t="s">
        <v>94</v>
      </c>
      <c r="C17" s="28">
        <v>1.4296991491974389E-3</v>
      </c>
      <c r="D17" s="28">
        <v>1.9677292404565131E-4</v>
      </c>
      <c r="E17" s="28">
        <v>0</v>
      </c>
      <c r="F17" s="28">
        <v>0</v>
      </c>
      <c r="G17" s="28">
        <v>0</v>
      </c>
      <c r="H17" s="28">
        <v>0</v>
      </c>
      <c r="I17" s="28">
        <v>1.3149640496067172E-3</v>
      </c>
    </row>
    <row r="18" spans="2:9" x14ac:dyDescent="0.2">
      <c r="B18" s="13" t="s">
        <v>208</v>
      </c>
      <c r="C18" s="28">
        <v>0.1124046136303833</v>
      </c>
      <c r="D18" s="28">
        <v>0.16371507280598191</v>
      </c>
      <c r="E18" s="28">
        <v>0.13862487360970677</v>
      </c>
      <c r="F18" s="28">
        <v>0.18216361198033079</v>
      </c>
      <c r="G18" s="28">
        <v>0.10368372249852482</v>
      </c>
      <c r="H18" s="28">
        <v>0.1893923999187157</v>
      </c>
      <c r="I18" s="28">
        <v>0.11515586546349467</v>
      </c>
    </row>
    <row r="19" spans="2:9" x14ac:dyDescent="0.2">
      <c r="B19" s="12" t="s">
        <v>112</v>
      </c>
      <c r="C19" s="27">
        <v>9.2636610823611965E-2</v>
      </c>
      <c r="D19" s="27">
        <v>0.11875245966155057</v>
      </c>
      <c r="E19" s="27">
        <v>0.20161779575328617</v>
      </c>
      <c r="F19" s="27">
        <v>0.1043808672329012</v>
      </c>
      <c r="G19" s="27">
        <v>0.10891005647812527</v>
      </c>
      <c r="H19" s="27">
        <v>0.13818329607803292</v>
      </c>
      <c r="I19" s="27">
        <v>9.6291962231980582E-2</v>
      </c>
    </row>
    <row r="20" spans="2:9" x14ac:dyDescent="0.2">
      <c r="B20" s="13" t="s">
        <v>114</v>
      </c>
      <c r="C20" s="28">
        <v>5.0655644241733182E-2</v>
      </c>
      <c r="D20" s="28">
        <v>2.036599763872491E-2</v>
      </c>
      <c r="E20" s="28">
        <v>2.7805864509605663E-2</v>
      </c>
      <c r="F20" s="28">
        <v>1.4975413500223514E-2</v>
      </c>
      <c r="G20" s="28">
        <v>7.3337267133102924E-3</v>
      </c>
      <c r="H20" s="28">
        <v>1.6866490550701076E-2</v>
      </c>
      <c r="I20" s="28">
        <v>4.7893644742556578E-2</v>
      </c>
    </row>
    <row r="21" spans="2:9" x14ac:dyDescent="0.2">
      <c r="B21" s="13" t="s">
        <v>113</v>
      </c>
      <c r="C21" s="28">
        <v>3.6788439610560476E-2</v>
      </c>
      <c r="D21" s="28">
        <v>9.8386462022825666E-2</v>
      </c>
      <c r="E21" s="28">
        <v>0.15126390293225481</v>
      </c>
      <c r="F21" s="28">
        <v>7.5994635672776034E-2</v>
      </c>
      <c r="G21" s="28">
        <v>0.10157632976481497</v>
      </c>
      <c r="H21" s="28">
        <v>0.12131680552733184</v>
      </c>
      <c r="I21" s="28">
        <v>4.3058035355241359E-2</v>
      </c>
    </row>
    <row r="22" spans="2:9" x14ac:dyDescent="0.2">
      <c r="B22" s="13" t="s">
        <v>115</v>
      </c>
      <c r="C22" s="28">
        <v>4.2715551267432685E-3</v>
      </c>
      <c r="D22" s="28">
        <v>0</v>
      </c>
      <c r="E22" s="28">
        <v>0</v>
      </c>
      <c r="F22" s="28">
        <v>2.2351363433169424E-4</v>
      </c>
      <c r="G22" s="28">
        <v>0</v>
      </c>
      <c r="H22" s="28">
        <v>0</v>
      </c>
      <c r="I22" s="28">
        <v>3.9187537196995288E-3</v>
      </c>
    </row>
    <row r="23" spans="2:9" x14ac:dyDescent="0.2">
      <c r="B23" s="13" t="s">
        <v>209</v>
      </c>
      <c r="C23" s="28">
        <v>9.2097184457503732E-4</v>
      </c>
      <c r="D23" s="28">
        <v>0</v>
      </c>
      <c r="E23" s="28">
        <v>2.2548028311425682E-2</v>
      </c>
      <c r="F23" s="28">
        <v>1.318730442556996E-2</v>
      </c>
      <c r="G23" s="28">
        <v>0</v>
      </c>
      <c r="H23" s="28">
        <v>0</v>
      </c>
      <c r="I23" s="28">
        <v>1.4215284144831026E-3</v>
      </c>
    </row>
    <row r="24" spans="2:9" x14ac:dyDescent="0.2">
      <c r="B24" s="25" t="s">
        <v>98</v>
      </c>
      <c r="C24" s="27">
        <v>4.0788088764143499E-2</v>
      </c>
      <c r="D24" s="27">
        <v>8.0381739472648567E-2</v>
      </c>
      <c r="E24" s="27">
        <v>8.1698685540950458E-2</v>
      </c>
      <c r="F24" s="27">
        <v>0.15690657130084934</v>
      </c>
      <c r="G24" s="27">
        <v>0.12037427294950687</v>
      </c>
      <c r="H24" s="27">
        <v>9.164803901646007E-2</v>
      </c>
      <c r="I24" s="27">
        <v>4.5856857919541895E-2</v>
      </c>
    </row>
    <row r="25" spans="2:9" x14ac:dyDescent="0.2">
      <c r="B25" s="13" t="s">
        <v>99</v>
      </c>
      <c r="C25" s="28">
        <v>2.5129374616261732E-2</v>
      </c>
      <c r="D25" s="28">
        <v>3.1286894923258562E-2</v>
      </c>
      <c r="E25" s="28">
        <v>6.238624873609707E-2</v>
      </c>
      <c r="F25" s="28">
        <v>7.845328565042467E-2</v>
      </c>
      <c r="G25" s="28">
        <v>3.9450391975048467E-2</v>
      </c>
      <c r="H25" s="28">
        <v>8.5348506401137988E-3</v>
      </c>
      <c r="I25" s="28">
        <v>2.66531551094597E-2</v>
      </c>
    </row>
    <row r="26" spans="2:9" x14ac:dyDescent="0.2">
      <c r="B26" s="13" t="s">
        <v>100</v>
      </c>
      <c r="C26" s="28">
        <v>1.1527497587930884E-2</v>
      </c>
      <c r="D26" s="28">
        <v>4.8996458087367176E-2</v>
      </c>
      <c r="E26" s="28">
        <v>1.8806875631951468E-2</v>
      </c>
      <c r="F26" s="28">
        <v>7.8229772016092977E-2</v>
      </c>
      <c r="G26" s="28">
        <v>8.0923880974458406E-2</v>
      </c>
      <c r="H26" s="28">
        <v>8.3113188376346264E-2</v>
      </c>
      <c r="I26" s="28">
        <v>1.5401566697228522E-2</v>
      </c>
    </row>
    <row r="27" spans="2:9" x14ac:dyDescent="0.2">
      <c r="B27" s="13" t="s">
        <v>207</v>
      </c>
      <c r="C27" s="28">
        <v>4.1312165599508817E-3</v>
      </c>
      <c r="D27" s="28">
        <v>9.8386462022825654E-5</v>
      </c>
      <c r="E27" s="28">
        <v>5.0556117290192115E-4</v>
      </c>
      <c r="F27" s="28">
        <v>2.2351363433169424E-4</v>
      </c>
      <c r="G27" s="28">
        <v>0</v>
      </c>
      <c r="H27" s="28">
        <v>0</v>
      </c>
      <c r="I27" s="28">
        <v>3.8021361128536733E-3</v>
      </c>
    </row>
    <row r="28" spans="2:9" x14ac:dyDescent="0.2">
      <c r="B28" s="12" t="s">
        <v>101</v>
      </c>
      <c r="C28" s="27">
        <v>4.0312253311113058E-2</v>
      </c>
      <c r="D28" s="27">
        <v>3.1090121999212909E-2</v>
      </c>
      <c r="E28" s="27">
        <v>4.6107178968655203E-2</v>
      </c>
      <c r="F28" s="27">
        <v>5.7443004023245418E-2</v>
      </c>
      <c r="G28" s="27">
        <v>2.2675545814718031E-2</v>
      </c>
      <c r="H28" s="27">
        <v>2.2759601706970129E-2</v>
      </c>
      <c r="I28" s="27">
        <v>3.9798774308739085E-2</v>
      </c>
    </row>
    <row r="29" spans="2:9" x14ac:dyDescent="0.2">
      <c r="B29" s="13" t="s">
        <v>107</v>
      </c>
      <c r="C29" s="28">
        <v>9.9179896500306997E-3</v>
      </c>
      <c r="D29" s="28">
        <v>5.0177095631641086E-3</v>
      </c>
      <c r="E29" s="28">
        <v>2.5278058645096056E-3</v>
      </c>
      <c r="F29" s="28">
        <v>8.493518104604381E-3</v>
      </c>
      <c r="G29" s="28">
        <v>1.9388013150130657E-3</v>
      </c>
      <c r="H29" s="28">
        <v>1.4224751066856331E-3</v>
      </c>
      <c r="I29" s="28">
        <v>9.3836960543035915E-3</v>
      </c>
    </row>
    <row r="30" spans="2:9" x14ac:dyDescent="0.2">
      <c r="B30" s="13" t="s">
        <v>104</v>
      </c>
      <c r="C30" s="28">
        <v>7.617752828699237E-3</v>
      </c>
      <c r="D30" s="28">
        <v>7.2805981896890987E-3</v>
      </c>
      <c r="E30" s="28">
        <v>1.3751263902932255E-2</v>
      </c>
      <c r="F30" s="28">
        <v>8.0464908359409917E-3</v>
      </c>
      <c r="G30" s="28">
        <v>5.9849953637359857E-3</v>
      </c>
      <c r="H30" s="28">
        <v>7.3155862629546839E-3</v>
      </c>
      <c r="I30" s="28">
        <v>7.6947514034325787E-3</v>
      </c>
    </row>
    <row r="31" spans="2:9" x14ac:dyDescent="0.2">
      <c r="B31" s="13" t="s">
        <v>108</v>
      </c>
      <c r="C31" s="28">
        <v>4.0588544864485574E-3</v>
      </c>
      <c r="D31" s="28">
        <v>4.9193231011412826E-3</v>
      </c>
      <c r="E31" s="28">
        <v>1.7896865520728007E-2</v>
      </c>
      <c r="F31" s="28">
        <v>4.6937863209655789E-3</v>
      </c>
      <c r="G31" s="28">
        <v>1.1801399308775183E-3</v>
      </c>
      <c r="H31" s="28">
        <v>4.4706360495834182E-3</v>
      </c>
      <c r="I31" s="28">
        <v>4.2927343209638244E-3</v>
      </c>
    </row>
    <row r="32" spans="2:9" x14ac:dyDescent="0.2">
      <c r="B32" s="13" t="s">
        <v>103</v>
      </c>
      <c r="C32" s="28">
        <v>3.0545566178405404E-3</v>
      </c>
      <c r="D32" s="28">
        <v>2.2628886265249901E-3</v>
      </c>
      <c r="E32" s="28">
        <v>1.0111223458038423E-3</v>
      </c>
      <c r="F32" s="28">
        <v>6.0348681269557442E-3</v>
      </c>
      <c r="G32" s="28">
        <v>1.0958442215291242E-3</v>
      </c>
      <c r="H32" s="28">
        <v>0</v>
      </c>
      <c r="I32" s="28">
        <v>2.9476105454486964E-3</v>
      </c>
    </row>
    <row r="33" spans="2:9" x14ac:dyDescent="0.2">
      <c r="B33" s="13" t="s">
        <v>105</v>
      </c>
      <c r="C33" s="28">
        <v>2.5524076835365321E-3</v>
      </c>
      <c r="D33" s="28">
        <v>0</v>
      </c>
      <c r="E33" s="28">
        <v>0</v>
      </c>
      <c r="F33" s="28">
        <v>0</v>
      </c>
      <c r="G33" s="28">
        <v>0</v>
      </c>
      <c r="H33" s="28">
        <v>0</v>
      </c>
      <c r="I33" s="28">
        <v>2.3403947304926893E-3</v>
      </c>
    </row>
    <row r="34" spans="2:9" x14ac:dyDescent="0.2">
      <c r="B34" s="13" t="s">
        <v>102</v>
      </c>
      <c r="C34" s="28">
        <v>4.0084203140075434E-3</v>
      </c>
      <c r="D34" s="28">
        <v>7.575757575757576E-3</v>
      </c>
      <c r="E34" s="28">
        <v>4.7522750252780585E-3</v>
      </c>
      <c r="F34" s="28">
        <v>1.7657577112203844E-2</v>
      </c>
      <c r="G34" s="28">
        <v>6.4907696198263512E-3</v>
      </c>
      <c r="H34" s="28">
        <v>5.2834789676894939E-3</v>
      </c>
      <c r="I34" s="28">
        <v>4.2907236725699301E-3</v>
      </c>
    </row>
    <row r="35" spans="2:9" x14ac:dyDescent="0.2">
      <c r="B35" s="13" t="s">
        <v>207</v>
      </c>
      <c r="C35" s="28">
        <v>9.1022717305499524E-3</v>
      </c>
      <c r="D35" s="28">
        <v>4.0338449429358518E-3</v>
      </c>
      <c r="E35" s="28">
        <v>6.167846309403438E-3</v>
      </c>
      <c r="F35" s="28">
        <v>1.2516763522574878E-2</v>
      </c>
      <c r="G35" s="28">
        <v>5.9849953637359857E-3</v>
      </c>
      <c r="H35" s="28">
        <v>4.2674253200568994E-3</v>
      </c>
      <c r="I35" s="28">
        <v>8.8488635815277706E-3</v>
      </c>
    </row>
    <row r="36" spans="2:9" x14ac:dyDescent="0.2">
      <c r="B36" s="12" t="s">
        <v>10</v>
      </c>
      <c r="C36" s="27">
        <v>0.13373388299271993</v>
      </c>
      <c r="D36" s="27">
        <v>0.20602125147579692</v>
      </c>
      <c r="E36" s="27">
        <v>0.15237613751263904</v>
      </c>
      <c r="F36" s="27">
        <v>0.26575771122038444</v>
      </c>
      <c r="G36" s="27">
        <v>0.18174154935513781</v>
      </c>
      <c r="H36" s="27">
        <v>0.29912619386303596</v>
      </c>
      <c r="I36" s="27">
        <v>0.13955106242661133</v>
      </c>
    </row>
    <row r="37" spans="2:9" x14ac:dyDescent="0.2">
      <c r="B37" s="20" t="s">
        <v>117</v>
      </c>
      <c r="C37" s="29">
        <v>1</v>
      </c>
      <c r="D37" s="29">
        <v>1</v>
      </c>
      <c r="E37" s="29">
        <v>1</v>
      </c>
      <c r="F37" s="29">
        <v>1</v>
      </c>
      <c r="G37" s="29">
        <v>1</v>
      </c>
      <c r="H37" s="29">
        <v>1</v>
      </c>
      <c r="I37" s="29">
        <v>1</v>
      </c>
    </row>
    <row r="38" spans="2:9" x14ac:dyDescent="0.2">
      <c r="B38" s="47" t="s">
        <v>326</v>
      </c>
    </row>
    <row r="39" spans="2:9" x14ac:dyDescent="0.2">
      <c r="B39" s="47" t="s">
        <v>270</v>
      </c>
    </row>
    <row r="40" spans="2:9" x14ac:dyDescent="0.2">
      <c r="B40" s="47" t="s">
        <v>301</v>
      </c>
    </row>
    <row r="41" spans="2:9" x14ac:dyDescent="0.2">
      <c r="B41" s="47" t="s">
        <v>271</v>
      </c>
    </row>
    <row r="42" spans="2:9" x14ac:dyDescent="0.2">
      <c r="B42" s="47" t="s">
        <v>272</v>
      </c>
    </row>
    <row r="43" spans="2:9" x14ac:dyDescent="0.2">
      <c r="B43" s="47" t="s">
        <v>273</v>
      </c>
    </row>
    <row r="44" spans="2:9" x14ac:dyDescent="0.2">
      <c r="B44" s="47" t="s">
        <v>274</v>
      </c>
    </row>
    <row r="45" spans="2:9" x14ac:dyDescent="0.2">
      <c r="B45" s="47" t="s">
        <v>275</v>
      </c>
    </row>
    <row r="46" spans="2:9" x14ac:dyDescent="0.2">
      <c r="B46" s="43"/>
    </row>
  </sheetData>
  <mergeCells count="7">
    <mergeCell ref="B7:B8"/>
    <mergeCell ref="C7:H7"/>
    <mergeCell ref="I7:I8"/>
    <mergeCell ref="B2:I2"/>
    <mergeCell ref="B3:I3"/>
    <mergeCell ref="B4:I4"/>
    <mergeCell ref="B5:I5"/>
  </mergeCells>
  <pageMargins left="0.7" right="0.7" top="0.75" bottom="0.75" header="0.3" footer="0.3"/>
</worksheet>
</file>

<file path=xl/worksheets/sheet2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700-000000000000}">
  <dimension ref="A2:J52"/>
  <sheetViews>
    <sheetView showGridLines="0" topLeftCell="A16" workbookViewId="0">
      <selection activeCell="O41" sqref="O41"/>
    </sheetView>
  </sheetViews>
  <sheetFormatPr defaultColWidth="8.7109375" defaultRowHeight="12.75" x14ac:dyDescent="0.2"/>
  <cols>
    <col min="1" max="1" width="6.5703125" style="41" customWidth="1"/>
    <col min="2" max="2" width="10.140625" style="41" customWidth="1"/>
    <col min="3" max="3" width="10.85546875" style="41" customWidth="1"/>
    <col min="4" max="7" width="8.7109375" style="41"/>
    <col min="8" max="8" width="7.7109375" style="41" customWidth="1"/>
    <col min="9" max="9" width="10.85546875" style="41" customWidth="1"/>
    <col min="10" max="10" width="14" style="41" customWidth="1"/>
    <col min="11" max="16384" width="8.7109375" style="41"/>
  </cols>
  <sheetData>
    <row r="2" spans="2:10" x14ac:dyDescent="0.2">
      <c r="B2" s="58" t="s">
        <v>211</v>
      </c>
    </row>
    <row r="4" spans="2:10" ht="64.5" customHeight="1" x14ac:dyDescent="0.2">
      <c r="B4" s="220" t="s">
        <v>373</v>
      </c>
      <c r="C4" s="220"/>
      <c r="D4" s="220"/>
      <c r="E4" s="220"/>
      <c r="F4" s="220"/>
      <c r="G4" s="220"/>
      <c r="H4" s="220"/>
      <c r="I4" s="220"/>
      <c r="J4" s="220"/>
    </row>
    <row r="6" spans="2:10" x14ac:dyDescent="0.2">
      <c r="B6" s="219" t="s">
        <v>133</v>
      </c>
      <c r="C6" s="219"/>
      <c r="D6" s="219"/>
      <c r="E6" s="219"/>
      <c r="F6" s="219"/>
      <c r="G6" s="219"/>
      <c r="H6" s="219"/>
      <c r="I6" s="219"/>
      <c r="J6" s="219"/>
    </row>
    <row r="7" spans="2:10" x14ac:dyDescent="0.2">
      <c r="B7" s="219" t="s">
        <v>134</v>
      </c>
      <c r="C7" s="219"/>
      <c r="D7" s="219"/>
      <c r="E7" s="219"/>
      <c r="F7" s="219"/>
      <c r="G7" s="219"/>
      <c r="H7" s="219"/>
      <c r="I7" s="219"/>
      <c r="J7" s="219"/>
    </row>
    <row r="8" spans="2:10" x14ac:dyDescent="0.2">
      <c r="B8" s="221" t="s">
        <v>346</v>
      </c>
      <c r="C8" s="221"/>
      <c r="D8" s="221"/>
      <c r="E8" s="221"/>
      <c r="F8" s="221"/>
      <c r="G8" s="221"/>
      <c r="H8" s="221"/>
      <c r="I8" s="221"/>
      <c r="J8" s="221"/>
    </row>
    <row r="9" spans="2:10" ht="3" customHeight="1" x14ac:dyDescent="0.2"/>
    <row r="10" spans="2:10" ht="14.25" x14ac:dyDescent="0.2">
      <c r="B10" s="35" t="s">
        <v>135</v>
      </c>
      <c r="C10" s="69" t="s">
        <v>368</v>
      </c>
      <c r="D10" s="69">
        <v>2019</v>
      </c>
      <c r="E10" s="69">
        <v>2020</v>
      </c>
      <c r="F10" s="69">
        <v>2021</v>
      </c>
      <c r="G10" s="69">
        <v>2022</v>
      </c>
      <c r="H10" s="69">
        <v>2023</v>
      </c>
      <c r="I10" s="69" t="s">
        <v>2</v>
      </c>
      <c r="J10" s="65" t="s">
        <v>136</v>
      </c>
    </row>
    <row r="11" spans="2:10" x14ac:dyDescent="0.2">
      <c r="B11" s="63" t="s">
        <v>138</v>
      </c>
      <c r="C11" s="190">
        <v>243603</v>
      </c>
      <c r="D11" s="190">
        <v>1094</v>
      </c>
      <c r="E11" s="190">
        <v>860</v>
      </c>
      <c r="F11" s="190">
        <v>708</v>
      </c>
      <c r="G11" s="190">
        <v>686</v>
      </c>
      <c r="H11" s="190">
        <v>269</v>
      </c>
      <c r="I11" s="190">
        <v>247220</v>
      </c>
      <c r="J11" s="71">
        <v>0.22771087111704699</v>
      </c>
    </row>
    <row r="12" spans="2:10" x14ac:dyDescent="0.2">
      <c r="B12" s="63" t="s">
        <v>137</v>
      </c>
      <c r="C12" s="190">
        <v>243295</v>
      </c>
      <c r="D12" s="190">
        <v>612</v>
      </c>
      <c r="E12" s="190">
        <v>419</v>
      </c>
      <c r="F12" s="190">
        <v>289</v>
      </c>
      <c r="G12" s="190">
        <v>376</v>
      </c>
      <c r="H12" s="190">
        <v>168</v>
      </c>
      <c r="I12" s="190">
        <v>245159</v>
      </c>
      <c r="J12" s="71">
        <v>0.22581251295277133</v>
      </c>
    </row>
    <row r="13" spans="2:10" x14ac:dyDescent="0.2">
      <c r="B13" s="63" t="s">
        <v>139</v>
      </c>
      <c r="C13" s="190">
        <v>139559</v>
      </c>
      <c r="D13" s="190">
        <v>257</v>
      </c>
      <c r="E13" s="190">
        <v>219</v>
      </c>
      <c r="F13" s="190">
        <v>102</v>
      </c>
      <c r="G13" s="190">
        <v>195</v>
      </c>
      <c r="H13" s="190">
        <v>40</v>
      </c>
      <c r="I13" s="190">
        <v>140372</v>
      </c>
      <c r="J13" s="71">
        <v>0.12929467842586409</v>
      </c>
    </row>
    <row r="14" spans="2:10" x14ac:dyDescent="0.2">
      <c r="B14" s="63" t="s">
        <v>140</v>
      </c>
      <c r="C14" s="190">
        <v>132852</v>
      </c>
      <c r="D14" s="190">
        <v>243</v>
      </c>
      <c r="E14" s="190">
        <v>249</v>
      </c>
      <c r="F14" s="190">
        <v>248</v>
      </c>
      <c r="G14" s="190">
        <v>314</v>
      </c>
      <c r="H14" s="190">
        <v>114</v>
      </c>
      <c r="I14" s="190">
        <v>134020</v>
      </c>
      <c r="J14" s="71">
        <v>0.12344394040573836</v>
      </c>
    </row>
    <row r="15" spans="2:10" x14ac:dyDescent="0.2">
      <c r="B15" s="63" t="s">
        <v>141</v>
      </c>
      <c r="C15" s="190">
        <v>91703</v>
      </c>
      <c r="D15" s="190">
        <v>468</v>
      </c>
      <c r="E15" s="190">
        <v>311</v>
      </c>
      <c r="F15" s="190">
        <v>325</v>
      </c>
      <c r="G15" s="190">
        <v>266</v>
      </c>
      <c r="H15" s="190">
        <v>102</v>
      </c>
      <c r="I15" s="190">
        <v>93175</v>
      </c>
      <c r="J15" s="71">
        <v>8.5822184355354963E-2</v>
      </c>
    </row>
    <row r="16" spans="2:10" x14ac:dyDescent="0.2">
      <c r="B16" s="63" t="s">
        <v>142</v>
      </c>
      <c r="C16" s="190">
        <v>58934</v>
      </c>
      <c r="D16" s="190">
        <v>23</v>
      </c>
      <c r="E16" s="190">
        <v>18</v>
      </c>
      <c r="F16" s="190">
        <v>27</v>
      </c>
      <c r="G16" s="190">
        <v>21</v>
      </c>
      <c r="H16" s="190">
        <v>0</v>
      </c>
      <c r="I16" s="190">
        <v>59023</v>
      </c>
      <c r="J16" s="71">
        <v>5.4365256637575701E-2</v>
      </c>
    </row>
    <row r="17" spans="1:10" x14ac:dyDescent="0.2">
      <c r="B17" s="63" t="s">
        <v>143</v>
      </c>
      <c r="C17" s="190">
        <v>52055</v>
      </c>
      <c r="D17" s="190">
        <v>4</v>
      </c>
      <c r="E17" s="190">
        <v>3</v>
      </c>
      <c r="F17" s="190">
        <v>0</v>
      </c>
      <c r="G17" s="190">
        <v>0</v>
      </c>
      <c r="H17" s="190">
        <v>0</v>
      </c>
      <c r="I17" s="190">
        <v>52062</v>
      </c>
      <c r="J17" s="71">
        <v>4.7953577267598496E-2</v>
      </c>
    </row>
    <row r="18" spans="1:10" x14ac:dyDescent="0.2">
      <c r="B18" s="63" t="s">
        <v>145</v>
      </c>
      <c r="C18" s="190">
        <v>29338</v>
      </c>
      <c r="D18" s="190">
        <v>58</v>
      </c>
      <c r="E18" s="190">
        <v>49</v>
      </c>
      <c r="F18" s="190">
        <v>89</v>
      </c>
      <c r="G18" s="190">
        <v>11</v>
      </c>
      <c r="H18" s="190">
        <v>4</v>
      </c>
      <c r="I18" s="190">
        <v>29549</v>
      </c>
      <c r="J18" s="71">
        <v>2.7217169042300874E-2</v>
      </c>
    </row>
    <row r="19" spans="1:10" x14ac:dyDescent="0.2">
      <c r="B19" s="63" t="s">
        <v>10</v>
      </c>
      <c r="C19" s="190">
        <v>26325</v>
      </c>
      <c r="D19" s="190">
        <v>135</v>
      </c>
      <c r="E19" s="190">
        <v>103</v>
      </c>
      <c r="F19" s="190">
        <v>83</v>
      </c>
      <c r="G19" s="190">
        <v>153</v>
      </c>
      <c r="H19" s="190">
        <v>51</v>
      </c>
      <c r="I19" s="190">
        <v>26850</v>
      </c>
      <c r="J19" s="71">
        <v>2.4731158035323646E-2</v>
      </c>
    </row>
    <row r="20" spans="1:10" x14ac:dyDescent="0.2">
      <c r="B20" s="63" t="s">
        <v>144</v>
      </c>
      <c r="C20" s="190">
        <v>23200</v>
      </c>
      <c r="D20" s="190">
        <v>4</v>
      </c>
      <c r="E20" s="190">
        <v>0</v>
      </c>
      <c r="F20" s="190">
        <v>2</v>
      </c>
      <c r="G20" s="190">
        <v>5</v>
      </c>
      <c r="H20" s="190">
        <v>1</v>
      </c>
      <c r="I20" s="190">
        <v>23212</v>
      </c>
      <c r="J20" s="71">
        <v>2.1380247311580353E-2</v>
      </c>
    </row>
    <row r="21" spans="1:10" x14ac:dyDescent="0.2">
      <c r="B21" s="63" t="s">
        <v>146</v>
      </c>
      <c r="C21" s="190">
        <v>18105</v>
      </c>
      <c r="D21" s="190">
        <v>3</v>
      </c>
      <c r="E21" s="190">
        <v>3</v>
      </c>
      <c r="F21" s="190">
        <v>8</v>
      </c>
      <c r="G21" s="190">
        <v>2</v>
      </c>
      <c r="H21" s="190">
        <v>1</v>
      </c>
      <c r="I21" s="190">
        <v>18122</v>
      </c>
      <c r="J21" s="71">
        <v>1.6691919773412854E-2</v>
      </c>
    </row>
    <row r="22" spans="1:10" x14ac:dyDescent="0.2">
      <c r="B22" s="63" t="s">
        <v>147</v>
      </c>
      <c r="C22" s="190">
        <v>10138</v>
      </c>
      <c r="D22" s="190">
        <v>22</v>
      </c>
      <c r="E22" s="190">
        <v>28</v>
      </c>
      <c r="F22" s="190">
        <v>20</v>
      </c>
      <c r="G22" s="190">
        <v>42</v>
      </c>
      <c r="H22" s="190">
        <v>5</v>
      </c>
      <c r="I22" s="190">
        <v>10255</v>
      </c>
      <c r="J22" s="71">
        <v>9.4457365233610435E-3</v>
      </c>
    </row>
    <row r="23" spans="1:10" x14ac:dyDescent="0.2">
      <c r="B23" s="63" t="s">
        <v>148</v>
      </c>
      <c r="C23" s="190">
        <v>6577</v>
      </c>
      <c r="D23" s="190">
        <v>28</v>
      </c>
      <c r="E23" s="190">
        <v>8</v>
      </c>
      <c r="F23" s="190">
        <v>7</v>
      </c>
      <c r="G23" s="190">
        <v>33</v>
      </c>
      <c r="H23" s="190">
        <v>3</v>
      </c>
      <c r="I23" s="190">
        <v>6656</v>
      </c>
      <c r="J23" s="191">
        <v>6.1307481520712923E-3</v>
      </c>
    </row>
    <row r="24" spans="1:10" x14ac:dyDescent="0.2">
      <c r="B24" s="35" t="s">
        <v>2</v>
      </c>
      <c r="C24" s="192">
        <v>1075684</v>
      </c>
      <c r="D24" s="192">
        <v>2951</v>
      </c>
      <c r="E24" s="192">
        <v>2270</v>
      </c>
      <c r="F24" s="192">
        <v>1908</v>
      </c>
      <c r="G24" s="192">
        <v>2104</v>
      </c>
      <c r="H24" s="192">
        <v>758</v>
      </c>
      <c r="I24" s="192">
        <v>1085675</v>
      </c>
      <c r="J24" s="72">
        <v>1</v>
      </c>
    </row>
    <row r="25" spans="1:10" x14ac:dyDescent="0.2">
      <c r="A25" s="105" t="s">
        <v>309</v>
      </c>
      <c r="B25" s="104" t="s">
        <v>326</v>
      </c>
    </row>
    <row r="26" spans="1:10" x14ac:dyDescent="0.2">
      <c r="A26" s="103" t="s">
        <v>306</v>
      </c>
      <c r="B26" s="104"/>
    </row>
    <row r="27" spans="1:10" x14ac:dyDescent="0.2">
      <c r="A27" s="103" t="s">
        <v>296</v>
      </c>
      <c r="B27" s="104"/>
    </row>
    <row r="28" spans="1:10" x14ac:dyDescent="0.2">
      <c r="B28" s="103"/>
    </row>
    <row r="29" spans="1:10" x14ac:dyDescent="0.2">
      <c r="B29" s="103"/>
    </row>
    <row r="30" spans="1:10" x14ac:dyDescent="0.2">
      <c r="B30" s="219" t="s">
        <v>149</v>
      </c>
      <c r="C30" s="219"/>
      <c r="D30" s="219"/>
      <c r="E30" s="219"/>
      <c r="F30" s="219"/>
      <c r="G30" s="219"/>
      <c r="H30" s="219"/>
      <c r="I30" s="219"/>
      <c r="J30" s="219"/>
    </row>
    <row r="31" spans="1:10" x14ac:dyDescent="0.2">
      <c r="B31" s="219" t="s">
        <v>150</v>
      </c>
      <c r="C31" s="219"/>
      <c r="D31" s="219"/>
      <c r="E31" s="219"/>
      <c r="F31" s="219"/>
      <c r="G31" s="219"/>
      <c r="H31" s="219"/>
      <c r="I31" s="219"/>
      <c r="J31" s="219"/>
    </row>
    <row r="32" spans="1:10" x14ac:dyDescent="0.2">
      <c r="B32" s="221" t="s">
        <v>338</v>
      </c>
      <c r="C32" s="221"/>
      <c r="D32" s="221"/>
      <c r="E32" s="221"/>
      <c r="F32" s="221"/>
      <c r="G32" s="221"/>
      <c r="H32" s="221"/>
      <c r="I32" s="221"/>
      <c r="J32" s="221"/>
    </row>
    <row r="51" spans="4:4" x14ac:dyDescent="0.2">
      <c r="D51" s="103" t="s">
        <v>326</v>
      </c>
    </row>
    <row r="52" spans="4:4" x14ac:dyDescent="0.2">
      <c r="D52" s="104" t="s">
        <v>151</v>
      </c>
    </row>
  </sheetData>
  <mergeCells count="7">
    <mergeCell ref="B31:J31"/>
    <mergeCell ref="B32:J32"/>
    <mergeCell ref="B4:J4"/>
    <mergeCell ref="B6:J6"/>
    <mergeCell ref="B7:J7"/>
    <mergeCell ref="B8:J8"/>
    <mergeCell ref="B30:J30"/>
  </mergeCells>
  <phoneticPr fontId="39" type="noConversion"/>
  <pageMargins left="0.7" right="0.7" top="0.75" bottom="0.75" header="0.3" footer="0.3"/>
  <drawing r:id="rId1"/>
</worksheet>
</file>

<file path=xl/worksheets/sheet2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800-000000000000}">
  <dimension ref="A2:J49"/>
  <sheetViews>
    <sheetView showGridLines="0" topLeftCell="A13" workbookViewId="0">
      <selection activeCell="Q51" sqref="Q51"/>
    </sheetView>
  </sheetViews>
  <sheetFormatPr defaultColWidth="8.7109375" defaultRowHeight="12.75" x14ac:dyDescent="0.2"/>
  <cols>
    <col min="1" max="1" width="6.85546875" style="41" customWidth="1"/>
    <col min="2" max="2" width="9.7109375" style="41" customWidth="1"/>
    <col min="3" max="3" width="9.42578125" style="41" customWidth="1"/>
    <col min="4" max="4" width="7.7109375" style="41" customWidth="1"/>
    <col min="5" max="6" width="9" style="41" bestFit="1" customWidth="1"/>
    <col min="7" max="7" width="7.85546875" style="41" bestFit="1" customWidth="1"/>
    <col min="8" max="8" width="7" style="41" bestFit="1" customWidth="1"/>
    <col min="9" max="9" width="10.42578125" style="41" customWidth="1"/>
    <col min="10" max="10" width="13.7109375" style="41" customWidth="1"/>
    <col min="11" max="16384" width="8.7109375" style="41"/>
  </cols>
  <sheetData>
    <row r="2" spans="2:10" ht="59.25" customHeight="1" x14ac:dyDescent="0.2">
      <c r="B2" s="220" t="s">
        <v>374</v>
      </c>
      <c r="C2" s="220"/>
      <c r="D2" s="220"/>
      <c r="E2" s="220"/>
      <c r="F2" s="220"/>
      <c r="G2" s="220"/>
      <c r="H2" s="220"/>
      <c r="I2" s="220"/>
      <c r="J2" s="220"/>
    </row>
    <row r="4" spans="2:10" x14ac:dyDescent="0.2">
      <c r="B4" s="219" t="s">
        <v>152</v>
      </c>
      <c r="C4" s="219"/>
      <c r="D4" s="219"/>
      <c r="E4" s="219"/>
      <c r="F4" s="219"/>
      <c r="G4" s="219"/>
      <c r="H4" s="219"/>
      <c r="I4" s="219"/>
      <c r="J4" s="219"/>
    </row>
    <row r="5" spans="2:10" x14ac:dyDescent="0.2">
      <c r="B5" s="219" t="s">
        <v>153</v>
      </c>
      <c r="C5" s="219"/>
      <c r="D5" s="219"/>
      <c r="E5" s="219"/>
      <c r="F5" s="219"/>
      <c r="G5" s="219"/>
      <c r="H5" s="219"/>
      <c r="I5" s="219"/>
      <c r="J5" s="219"/>
    </row>
    <row r="6" spans="2:10" x14ac:dyDescent="0.2">
      <c r="B6" s="221" t="s">
        <v>346</v>
      </c>
      <c r="C6" s="221"/>
      <c r="D6" s="221"/>
      <c r="E6" s="221"/>
      <c r="F6" s="221"/>
      <c r="G6" s="221"/>
      <c r="H6" s="221"/>
      <c r="I6" s="221"/>
      <c r="J6" s="221"/>
    </row>
    <row r="7" spans="2:10" ht="16.5" customHeight="1" x14ac:dyDescent="0.2">
      <c r="B7" s="35" t="s">
        <v>135</v>
      </c>
      <c r="C7" s="69" t="s">
        <v>368</v>
      </c>
      <c r="D7" s="69">
        <v>2019</v>
      </c>
      <c r="E7" s="69">
        <v>2020</v>
      </c>
      <c r="F7" s="69">
        <v>2021</v>
      </c>
      <c r="G7" s="69">
        <v>2022</v>
      </c>
      <c r="H7" s="69">
        <v>2023</v>
      </c>
      <c r="I7" s="69" t="s">
        <v>2</v>
      </c>
      <c r="J7" s="65" t="s">
        <v>136</v>
      </c>
    </row>
    <row r="8" spans="2:10" x14ac:dyDescent="0.2">
      <c r="B8" s="73" t="s">
        <v>138</v>
      </c>
      <c r="C8" s="158">
        <v>55651</v>
      </c>
      <c r="D8" s="158">
        <v>1165</v>
      </c>
      <c r="E8" s="158">
        <v>1022</v>
      </c>
      <c r="F8" s="158">
        <v>139</v>
      </c>
      <c r="G8" s="158">
        <v>473</v>
      </c>
      <c r="H8" s="158">
        <v>311</v>
      </c>
      <c r="I8" s="51">
        <v>58761</v>
      </c>
      <c r="J8" s="71">
        <v>0.47639933843559473</v>
      </c>
    </row>
    <row r="9" spans="2:10" x14ac:dyDescent="0.2">
      <c r="B9" s="63" t="s">
        <v>137</v>
      </c>
      <c r="C9" s="158">
        <v>15779</v>
      </c>
      <c r="D9" s="158">
        <v>64</v>
      </c>
      <c r="E9" s="158">
        <v>37</v>
      </c>
      <c r="F9" s="158">
        <v>20</v>
      </c>
      <c r="G9" s="158">
        <v>18</v>
      </c>
      <c r="H9" s="158">
        <v>7</v>
      </c>
      <c r="I9" s="51">
        <v>15925</v>
      </c>
      <c r="J9" s="71">
        <v>0.12911045531197302</v>
      </c>
    </row>
    <row r="10" spans="2:10" x14ac:dyDescent="0.2">
      <c r="B10" s="63" t="s">
        <v>139</v>
      </c>
      <c r="C10" s="158">
        <v>10563</v>
      </c>
      <c r="D10" s="158">
        <v>6</v>
      </c>
      <c r="E10" s="158">
        <v>12</v>
      </c>
      <c r="F10" s="158">
        <v>6</v>
      </c>
      <c r="G10" s="158">
        <v>6</v>
      </c>
      <c r="H10" s="158">
        <v>3</v>
      </c>
      <c r="I10" s="51">
        <v>10596</v>
      </c>
      <c r="J10" s="71">
        <v>8.5906083798157992E-2</v>
      </c>
    </row>
    <row r="11" spans="2:10" x14ac:dyDescent="0.2">
      <c r="B11" s="63" t="s">
        <v>140</v>
      </c>
      <c r="C11" s="158">
        <v>7041</v>
      </c>
      <c r="D11" s="158">
        <v>6</v>
      </c>
      <c r="E11" s="158">
        <v>6</v>
      </c>
      <c r="F11" s="158">
        <v>2</v>
      </c>
      <c r="G11" s="158">
        <v>0</v>
      </c>
      <c r="H11" s="158">
        <v>0</v>
      </c>
      <c r="I11" s="51">
        <v>7055</v>
      </c>
      <c r="J11" s="71">
        <v>5.7197755869762612E-2</v>
      </c>
    </row>
    <row r="12" spans="2:10" x14ac:dyDescent="0.2">
      <c r="B12" s="63" t="s">
        <v>142</v>
      </c>
      <c r="C12" s="158">
        <v>5939</v>
      </c>
      <c r="D12" s="158">
        <v>98</v>
      </c>
      <c r="E12" s="158">
        <v>36</v>
      </c>
      <c r="F12" s="158">
        <v>0</v>
      </c>
      <c r="G12" s="158">
        <v>1</v>
      </c>
      <c r="H12" s="158">
        <v>0</v>
      </c>
      <c r="I12" s="51">
        <v>6074</v>
      </c>
      <c r="J12" s="71">
        <v>4.9244389674406537E-2</v>
      </c>
    </row>
    <row r="13" spans="2:10" x14ac:dyDescent="0.2">
      <c r="B13" s="63" t="s">
        <v>147</v>
      </c>
      <c r="C13" s="158">
        <v>5883</v>
      </c>
      <c r="D13" s="158">
        <v>83</v>
      </c>
      <c r="E13" s="158">
        <v>3</v>
      </c>
      <c r="F13" s="158">
        <v>3</v>
      </c>
      <c r="G13" s="158">
        <v>0</v>
      </c>
      <c r="H13" s="158">
        <v>0</v>
      </c>
      <c r="I13" s="51">
        <v>5972</v>
      </c>
      <c r="J13" s="71">
        <v>4.8417434167855752E-2</v>
      </c>
    </row>
    <row r="14" spans="2:10" x14ac:dyDescent="0.2">
      <c r="B14" s="63" t="s">
        <v>10</v>
      </c>
      <c r="C14" s="158">
        <v>4263</v>
      </c>
      <c r="D14" s="158">
        <v>2</v>
      </c>
      <c r="E14" s="158">
        <v>0</v>
      </c>
      <c r="F14" s="158">
        <v>2</v>
      </c>
      <c r="G14" s="158">
        <v>1</v>
      </c>
      <c r="H14" s="158">
        <v>0</v>
      </c>
      <c r="I14" s="51">
        <v>4268</v>
      </c>
      <c r="J14" s="71">
        <v>3.4602412764301468E-2</v>
      </c>
    </row>
    <row r="15" spans="2:10" x14ac:dyDescent="0.2">
      <c r="B15" s="63" t="s">
        <v>146</v>
      </c>
      <c r="C15" s="158">
        <v>3655</v>
      </c>
      <c r="D15" s="158">
        <v>1</v>
      </c>
      <c r="E15" s="158">
        <v>22</v>
      </c>
      <c r="F15" s="158">
        <v>5</v>
      </c>
      <c r="G15" s="158">
        <v>3</v>
      </c>
      <c r="H15" s="158">
        <v>0</v>
      </c>
      <c r="I15" s="51">
        <v>3686</v>
      </c>
      <c r="J15" s="71">
        <v>2.9883901932805813E-2</v>
      </c>
    </row>
    <row r="16" spans="2:10" x14ac:dyDescent="0.2">
      <c r="B16" s="63" t="s">
        <v>143</v>
      </c>
      <c r="C16" s="158">
        <v>3614</v>
      </c>
      <c r="D16" s="158">
        <v>0</v>
      </c>
      <c r="E16" s="158">
        <v>0</v>
      </c>
      <c r="F16" s="158">
        <v>0</v>
      </c>
      <c r="G16" s="158">
        <v>0</v>
      </c>
      <c r="H16" s="158">
        <v>0</v>
      </c>
      <c r="I16" s="51">
        <v>3614</v>
      </c>
      <c r="J16" s="71">
        <v>2.930016863406408E-2</v>
      </c>
    </row>
    <row r="17" spans="1:10" x14ac:dyDescent="0.2">
      <c r="B17" s="63" t="s">
        <v>144</v>
      </c>
      <c r="C17" s="158">
        <v>2744</v>
      </c>
      <c r="D17" s="158">
        <v>1</v>
      </c>
      <c r="E17" s="158">
        <v>0</v>
      </c>
      <c r="F17" s="158">
        <v>0</v>
      </c>
      <c r="G17" s="158">
        <v>1</v>
      </c>
      <c r="H17" s="158">
        <v>0</v>
      </c>
      <c r="I17" s="51">
        <v>2746</v>
      </c>
      <c r="J17" s="71">
        <v>2.2262939421455442E-2</v>
      </c>
    </row>
    <row r="18" spans="1:10" x14ac:dyDescent="0.2">
      <c r="B18" s="63" t="s">
        <v>141</v>
      </c>
      <c r="C18" s="158">
        <v>2548</v>
      </c>
      <c r="D18" s="158">
        <v>18</v>
      </c>
      <c r="E18" s="158">
        <v>34</v>
      </c>
      <c r="F18" s="158">
        <v>7</v>
      </c>
      <c r="G18" s="158">
        <v>7</v>
      </c>
      <c r="H18" s="158">
        <v>6</v>
      </c>
      <c r="I18" s="51">
        <v>2620</v>
      </c>
      <c r="J18" s="71">
        <v>2.1241406148657414E-2</v>
      </c>
    </row>
    <row r="19" spans="1:10" x14ac:dyDescent="0.2">
      <c r="B19" s="63" t="s">
        <v>145</v>
      </c>
      <c r="C19" s="158">
        <v>1908</v>
      </c>
      <c r="D19" s="158">
        <v>6</v>
      </c>
      <c r="E19" s="158">
        <v>10</v>
      </c>
      <c r="F19" s="158">
        <v>7</v>
      </c>
      <c r="G19" s="158">
        <v>0</v>
      </c>
      <c r="H19" s="158">
        <v>2</v>
      </c>
      <c r="I19" s="51">
        <v>1933</v>
      </c>
      <c r="J19" s="71">
        <v>1.5671617589830069E-2</v>
      </c>
    </row>
    <row r="20" spans="1:10" x14ac:dyDescent="0.2">
      <c r="B20" s="63" t="s">
        <v>148</v>
      </c>
      <c r="C20" s="158">
        <v>94</v>
      </c>
      <c r="D20" s="158">
        <v>0</v>
      </c>
      <c r="E20" s="158">
        <v>0</v>
      </c>
      <c r="F20" s="158">
        <v>0</v>
      </c>
      <c r="G20" s="158">
        <v>0</v>
      </c>
      <c r="H20" s="158">
        <v>0</v>
      </c>
      <c r="I20" s="51">
        <v>94</v>
      </c>
      <c r="J20" s="71">
        <v>7.62096251135037E-4</v>
      </c>
    </row>
    <row r="21" spans="1:10" x14ac:dyDescent="0.2">
      <c r="B21" s="35" t="s">
        <v>2</v>
      </c>
      <c r="C21" s="193">
        <v>119682</v>
      </c>
      <c r="D21" s="193">
        <v>1450</v>
      </c>
      <c r="E21" s="193">
        <v>1182</v>
      </c>
      <c r="F21" s="193">
        <v>191</v>
      </c>
      <c r="G21" s="193">
        <v>510</v>
      </c>
      <c r="H21" s="193">
        <v>329</v>
      </c>
      <c r="I21" s="193">
        <v>123344</v>
      </c>
      <c r="J21" s="68">
        <v>1</v>
      </c>
    </row>
    <row r="22" spans="1:10" x14ac:dyDescent="0.2">
      <c r="A22" s="105" t="s">
        <v>307</v>
      </c>
      <c r="B22" s="104" t="s">
        <v>326</v>
      </c>
      <c r="C22" s="109"/>
      <c r="D22" s="109"/>
      <c r="E22" s="109"/>
      <c r="F22" s="109"/>
      <c r="G22" s="109"/>
      <c r="H22" s="109"/>
      <c r="I22" s="109"/>
      <c r="J22" s="108"/>
    </row>
    <row r="23" spans="1:10" x14ac:dyDescent="0.2">
      <c r="A23" s="103" t="s">
        <v>306</v>
      </c>
      <c r="C23" s="109"/>
      <c r="D23" s="109"/>
      <c r="E23" s="109"/>
      <c r="F23" s="109"/>
      <c r="G23" s="109"/>
      <c r="H23" s="109"/>
      <c r="I23" s="109"/>
      <c r="J23" s="108"/>
    </row>
    <row r="24" spans="1:10" x14ac:dyDescent="0.2">
      <c r="A24" s="103" t="s">
        <v>296</v>
      </c>
      <c r="C24" s="109"/>
      <c r="D24" s="109"/>
      <c r="E24" s="109"/>
      <c r="F24" s="109"/>
      <c r="G24" s="109"/>
      <c r="H24" s="109"/>
      <c r="I24" s="109"/>
      <c r="J24" s="108"/>
    </row>
    <row r="25" spans="1:10" x14ac:dyDescent="0.2">
      <c r="B25" s="106"/>
      <c r="C25" s="109"/>
      <c r="D25" s="109"/>
      <c r="E25" s="109"/>
      <c r="F25" s="109"/>
      <c r="G25" s="109"/>
      <c r="H25" s="109"/>
      <c r="I25" s="109"/>
      <c r="J25" s="108"/>
    </row>
    <row r="28" spans="1:10" x14ac:dyDescent="0.2">
      <c r="B28" s="219" t="s">
        <v>156</v>
      </c>
      <c r="C28" s="219"/>
      <c r="D28" s="219"/>
      <c r="E28" s="219"/>
      <c r="F28" s="219"/>
      <c r="G28" s="219"/>
      <c r="H28" s="219"/>
      <c r="I28" s="219"/>
      <c r="J28" s="219"/>
    </row>
    <row r="29" spans="1:10" x14ac:dyDescent="0.2">
      <c r="B29" s="219" t="s">
        <v>157</v>
      </c>
      <c r="C29" s="219"/>
      <c r="D29" s="219"/>
      <c r="E29" s="219"/>
      <c r="F29" s="219"/>
      <c r="G29" s="219"/>
      <c r="H29" s="219"/>
      <c r="I29" s="219"/>
      <c r="J29" s="219"/>
    </row>
    <row r="30" spans="1:10" x14ac:dyDescent="0.2">
      <c r="B30" s="217" t="s">
        <v>338</v>
      </c>
      <c r="C30" s="217"/>
      <c r="D30" s="217"/>
      <c r="E30" s="217"/>
      <c r="F30" s="217"/>
      <c r="G30" s="217"/>
      <c r="H30" s="217"/>
      <c r="I30" s="217"/>
      <c r="J30" s="217"/>
    </row>
    <row r="48" spans="4:4" x14ac:dyDescent="0.2">
      <c r="D48" s="103" t="s">
        <v>326</v>
      </c>
    </row>
    <row r="49" spans="4:4" x14ac:dyDescent="0.2">
      <c r="D49" s="103" t="s">
        <v>44</v>
      </c>
    </row>
  </sheetData>
  <mergeCells count="7">
    <mergeCell ref="B30:J30"/>
    <mergeCell ref="B4:J4"/>
    <mergeCell ref="B5:J5"/>
    <mergeCell ref="B6:J6"/>
    <mergeCell ref="B2:J2"/>
    <mergeCell ref="B28:J28"/>
    <mergeCell ref="B29:J29"/>
  </mergeCells>
  <pageMargins left="0.7" right="0.7" top="0.75" bottom="0.75" header="0.3" footer="0.3"/>
  <pageSetup orientation="portrait" r:id="rId1"/>
  <drawing r:id="rId2"/>
</worksheet>
</file>

<file path=xl/worksheets/sheet2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900-000000000000}">
  <dimension ref="A3:K51"/>
  <sheetViews>
    <sheetView showGridLines="0" workbookViewId="0">
      <selection activeCell="Q51" sqref="Q51"/>
    </sheetView>
  </sheetViews>
  <sheetFormatPr defaultColWidth="8.7109375" defaultRowHeight="12.75" x14ac:dyDescent="0.2"/>
  <cols>
    <col min="1" max="1" width="7.42578125" style="41" customWidth="1"/>
    <col min="2" max="2" width="8.140625" style="41" bestFit="1" customWidth="1"/>
    <col min="3" max="3" width="9.5703125" style="41" customWidth="1"/>
    <col min="4" max="6" width="10.42578125" style="41" bestFit="1" customWidth="1"/>
    <col min="7" max="7" width="9.140625" style="41" bestFit="1" customWidth="1"/>
    <col min="8" max="8" width="7.85546875" style="41" bestFit="1" customWidth="1"/>
    <col min="9" max="9" width="10" style="41" customWidth="1"/>
    <col min="10" max="10" width="14" style="41" customWidth="1"/>
    <col min="11" max="11" width="12.7109375" style="41" bestFit="1" customWidth="1"/>
    <col min="12" max="16384" width="8.7109375" style="41"/>
  </cols>
  <sheetData>
    <row r="3" spans="2:11" ht="47.25" customHeight="1" x14ac:dyDescent="0.2">
      <c r="B3" s="220" t="s">
        <v>375</v>
      </c>
      <c r="C3" s="220"/>
      <c r="D3" s="220"/>
      <c r="E3" s="220"/>
      <c r="F3" s="220"/>
      <c r="G3" s="220"/>
      <c r="H3" s="220"/>
      <c r="I3" s="220"/>
      <c r="J3" s="220"/>
      <c r="K3" s="220"/>
    </row>
    <row r="5" spans="2:11" x14ac:dyDescent="0.2">
      <c r="B5" s="219" t="s">
        <v>158</v>
      </c>
      <c r="C5" s="219"/>
      <c r="D5" s="219"/>
      <c r="E5" s="219"/>
      <c r="F5" s="219"/>
      <c r="G5" s="219"/>
      <c r="H5" s="219"/>
      <c r="I5" s="219"/>
      <c r="J5" s="219"/>
      <c r="K5" s="53"/>
    </row>
    <row r="6" spans="2:11" x14ac:dyDescent="0.2">
      <c r="B6" s="219" t="s">
        <v>159</v>
      </c>
      <c r="C6" s="219"/>
      <c r="D6" s="219"/>
      <c r="E6" s="219"/>
      <c r="F6" s="219"/>
      <c r="G6" s="219"/>
      <c r="H6" s="219"/>
      <c r="I6" s="219"/>
      <c r="J6" s="219"/>
      <c r="K6" s="53"/>
    </row>
    <row r="7" spans="2:11" x14ac:dyDescent="0.2">
      <c r="B7" s="221" t="s">
        <v>346</v>
      </c>
      <c r="C7" s="221"/>
      <c r="D7" s="221"/>
      <c r="E7" s="221"/>
      <c r="F7" s="221"/>
      <c r="G7" s="221"/>
      <c r="H7" s="221"/>
      <c r="I7" s="221"/>
      <c r="J7" s="221"/>
      <c r="K7" s="46"/>
    </row>
    <row r="8" spans="2:11" ht="5.25" customHeight="1" x14ac:dyDescent="0.2"/>
    <row r="9" spans="2:11" ht="14.25" x14ac:dyDescent="0.2">
      <c r="B9" s="35" t="s">
        <v>135</v>
      </c>
      <c r="C9" s="35" t="s">
        <v>368</v>
      </c>
      <c r="D9" s="35">
        <v>2019</v>
      </c>
      <c r="E9" s="35">
        <v>2020</v>
      </c>
      <c r="F9" s="35">
        <v>2021</v>
      </c>
      <c r="G9" s="35">
        <v>2022</v>
      </c>
      <c r="H9" s="35">
        <v>2023</v>
      </c>
      <c r="I9" s="35" t="s">
        <v>2</v>
      </c>
      <c r="J9" s="35" t="s">
        <v>136</v>
      </c>
    </row>
    <row r="10" spans="2:11" x14ac:dyDescent="0.2">
      <c r="B10" s="34" t="s">
        <v>138</v>
      </c>
      <c r="C10" s="70">
        <v>146225</v>
      </c>
      <c r="D10" s="70">
        <v>6332</v>
      </c>
      <c r="E10" s="70">
        <v>6327</v>
      </c>
      <c r="F10" s="70">
        <v>3647</v>
      </c>
      <c r="G10" s="70">
        <v>5751</v>
      </c>
      <c r="H10" s="70">
        <v>2098</v>
      </c>
      <c r="I10" s="70">
        <v>170380</v>
      </c>
      <c r="J10" s="66">
        <v>0.27423542269242596</v>
      </c>
    </row>
    <row r="11" spans="2:11" x14ac:dyDescent="0.2">
      <c r="B11" s="34" t="s">
        <v>137</v>
      </c>
      <c r="C11" s="194">
        <v>114178</v>
      </c>
      <c r="D11" s="194">
        <v>3399</v>
      </c>
      <c r="E11" s="194">
        <v>3121</v>
      </c>
      <c r="F11" s="194">
        <v>1593</v>
      </c>
      <c r="G11" s="194">
        <v>2723</v>
      </c>
      <c r="H11" s="194">
        <v>1088</v>
      </c>
      <c r="I11" s="194">
        <v>126102</v>
      </c>
      <c r="J11" s="66">
        <v>0.20296769146824917</v>
      </c>
    </row>
    <row r="12" spans="2:11" x14ac:dyDescent="0.2">
      <c r="B12" s="34" t="s">
        <v>141</v>
      </c>
      <c r="C12" s="70">
        <v>94613</v>
      </c>
      <c r="D12" s="70">
        <v>3015</v>
      </c>
      <c r="E12" s="70">
        <v>2647</v>
      </c>
      <c r="F12" s="70">
        <v>2057</v>
      </c>
      <c r="G12" s="70">
        <v>2770</v>
      </c>
      <c r="H12" s="70">
        <v>821</v>
      </c>
      <c r="I12" s="70">
        <v>105923</v>
      </c>
      <c r="J12" s="66">
        <v>0.17048854723470966</v>
      </c>
    </row>
    <row r="13" spans="2:11" x14ac:dyDescent="0.2">
      <c r="B13" s="34" t="s">
        <v>140</v>
      </c>
      <c r="C13" s="70">
        <v>60197</v>
      </c>
      <c r="D13" s="70">
        <v>1203</v>
      </c>
      <c r="E13" s="70">
        <v>1242</v>
      </c>
      <c r="F13" s="70">
        <v>647</v>
      </c>
      <c r="G13" s="70">
        <v>1198</v>
      </c>
      <c r="H13" s="70">
        <v>564</v>
      </c>
      <c r="I13" s="70">
        <v>65051</v>
      </c>
      <c r="J13" s="66">
        <v>0.10470294918162343</v>
      </c>
    </row>
    <row r="14" spans="2:11" x14ac:dyDescent="0.2">
      <c r="B14" s="34" t="s">
        <v>139</v>
      </c>
      <c r="C14" s="70">
        <v>53454</v>
      </c>
      <c r="D14" s="70">
        <v>906</v>
      </c>
      <c r="E14" s="70">
        <v>943</v>
      </c>
      <c r="F14" s="70">
        <v>474</v>
      </c>
      <c r="G14" s="70">
        <v>803</v>
      </c>
      <c r="H14" s="70">
        <v>247</v>
      </c>
      <c r="I14" s="70">
        <v>56827</v>
      </c>
      <c r="J14" s="66">
        <v>9.146599580550821E-2</v>
      </c>
    </row>
    <row r="15" spans="2:11" x14ac:dyDescent="0.2">
      <c r="B15" s="34" t="s">
        <v>142</v>
      </c>
      <c r="C15" s="194">
        <v>32609</v>
      </c>
      <c r="D15" s="194">
        <v>93</v>
      </c>
      <c r="E15" s="194">
        <v>70</v>
      </c>
      <c r="F15" s="194">
        <v>44</v>
      </c>
      <c r="G15" s="194">
        <v>86</v>
      </c>
      <c r="H15" s="194">
        <v>41</v>
      </c>
      <c r="I15" s="194">
        <v>32943</v>
      </c>
      <c r="J15" s="66">
        <v>5.3023462435477092E-2</v>
      </c>
    </row>
    <row r="16" spans="2:11" x14ac:dyDescent="0.2">
      <c r="B16" s="34" t="s">
        <v>145</v>
      </c>
      <c r="C16" s="70">
        <v>20893</v>
      </c>
      <c r="D16" s="70">
        <v>628</v>
      </c>
      <c r="E16" s="70">
        <v>677</v>
      </c>
      <c r="F16" s="70">
        <v>222</v>
      </c>
      <c r="G16" s="70">
        <v>545</v>
      </c>
      <c r="H16" s="70">
        <v>225</v>
      </c>
      <c r="I16" s="70">
        <v>23190</v>
      </c>
      <c r="J16" s="66">
        <v>3.7325504473749015E-2</v>
      </c>
    </row>
    <row r="17" spans="1:11" x14ac:dyDescent="0.2">
      <c r="B17" s="34" t="s">
        <v>143</v>
      </c>
      <c r="C17" s="70">
        <v>21003</v>
      </c>
      <c r="D17" s="70">
        <v>9</v>
      </c>
      <c r="E17" s="70">
        <v>16</v>
      </c>
      <c r="F17" s="70">
        <v>0</v>
      </c>
      <c r="G17" s="70">
        <v>38</v>
      </c>
      <c r="H17" s="70">
        <v>11</v>
      </c>
      <c r="I17" s="70">
        <v>21077</v>
      </c>
      <c r="J17" s="66">
        <v>3.3924521681466493E-2</v>
      </c>
    </row>
    <row r="18" spans="1:11" x14ac:dyDescent="0.2">
      <c r="B18" s="34" t="s">
        <v>10</v>
      </c>
      <c r="C18" s="194">
        <v>6897</v>
      </c>
      <c r="D18" s="194">
        <v>408</v>
      </c>
      <c r="E18" s="194">
        <v>482</v>
      </c>
      <c r="F18" s="194">
        <v>170</v>
      </c>
      <c r="G18" s="194">
        <v>451</v>
      </c>
      <c r="H18" s="194">
        <v>145</v>
      </c>
      <c r="I18" s="194">
        <v>8553</v>
      </c>
      <c r="J18" s="66">
        <v>1.3766495893228778E-2</v>
      </c>
    </row>
    <row r="19" spans="1:11" x14ac:dyDescent="0.2">
      <c r="B19" s="34" t="s">
        <v>144</v>
      </c>
      <c r="C19" s="70">
        <v>5809</v>
      </c>
      <c r="D19" s="70">
        <v>79</v>
      </c>
      <c r="E19" s="70">
        <v>21</v>
      </c>
      <c r="F19" s="70">
        <v>12</v>
      </c>
      <c r="G19" s="70">
        <v>3</v>
      </c>
      <c r="H19" s="70">
        <v>3</v>
      </c>
      <c r="I19" s="70">
        <v>5927</v>
      </c>
      <c r="J19" s="66">
        <v>9.5398130666628032E-3</v>
      </c>
    </row>
    <row r="20" spans="1:11" x14ac:dyDescent="0.2">
      <c r="B20" s="34" t="s">
        <v>146</v>
      </c>
      <c r="C20" s="70">
        <v>3562</v>
      </c>
      <c r="D20" s="70">
        <v>24</v>
      </c>
      <c r="E20" s="70">
        <v>3</v>
      </c>
      <c r="F20" s="70">
        <v>15</v>
      </c>
      <c r="G20" s="70">
        <v>61</v>
      </c>
      <c r="H20" s="70">
        <v>14</v>
      </c>
      <c r="I20" s="70">
        <v>3679</v>
      </c>
      <c r="J20" s="66">
        <v>5.9215407916741111E-3</v>
      </c>
    </row>
    <row r="21" spans="1:11" x14ac:dyDescent="0.2">
      <c r="B21" s="34" t="s">
        <v>147</v>
      </c>
      <c r="C21" s="70">
        <v>926</v>
      </c>
      <c r="D21" s="70">
        <v>13</v>
      </c>
      <c r="E21" s="70">
        <v>33</v>
      </c>
      <c r="F21" s="70">
        <v>17</v>
      </c>
      <c r="G21" s="70">
        <v>97</v>
      </c>
      <c r="H21" s="70">
        <v>18</v>
      </c>
      <c r="I21" s="70">
        <v>1104</v>
      </c>
      <c r="J21" s="66">
        <v>1.7769451030193581E-3</v>
      </c>
    </row>
    <row r="22" spans="1:11" x14ac:dyDescent="0.2">
      <c r="B22" s="34" t="s">
        <v>148</v>
      </c>
      <c r="C22" s="70">
        <v>445</v>
      </c>
      <c r="D22" s="70">
        <v>4</v>
      </c>
      <c r="E22" s="70">
        <v>18</v>
      </c>
      <c r="F22" s="70">
        <v>20</v>
      </c>
      <c r="G22" s="70">
        <v>46</v>
      </c>
      <c r="H22" s="70">
        <v>2</v>
      </c>
      <c r="I22" s="70">
        <v>535</v>
      </c>
      <c r="J22" s="66">
        <v>8.6111017220593896E-4</v>
      </c>
    </row>
    <row r="23" spans="1:11" x14ac:dyDescent="0.2">
      <c r="B23" s="67" t="s">
        <v>2</v>
      </c>
      <c r="C23" s="40">
        <v>560811</v>
      </c>
      <c r="D23" s="40">
        <v>16113</v>
      </c>
      <c r="E23" s="40">
        <v>15600</v>
      </c>
      <c r="F23" s="40">
        <v>8918</v>
      </c>
      <c r="G23" s="40">
        <v>14572</v>
      </c>
      <c r="H23" s="40">
        <v>5277</v>
      </c>
      <c r="I23" s="40">
        <v>621291</v>
      </c>
      <c r="J23" s="68">
        <v>1</v>
      </c>
    </row>
    <row r="24" spans="1:11" x14ac:dyDescent="0.2">
      <c r="A24" s="105" t="s">
        <v>308</v>
      </c>
      <c r="B24" s="104" t="s">
        <v>326</v>
      </c>
      <c r="C24" s="109"/>
      <c r="D24" s="109"/>
      <c r="E24" s="109"/>
      <c r="F24" s="109"/>
      <c r="G24" s="109"/>
      <c r="H24" s="109"/>
      <c r="I24" s="109"/>
      <c r="J24" s="108"/>
    </row>
    <row r="25" spans="1:11" x14ac:dyDescent="0.2">
      <c r="A25" s="103" t="s">
        <v>306</v>
      </c>
      <c r="B25" s="106"/>
      <c r="C25" s="109"/>
      <c r="D25" s="109"/>
      <c r="E25" s="109"/>
      <c r="F25" s="109"/>
      <c r="G25" s="109"/>
      <c r="H25" s="109"/>
      <c r="I25" s="109"/>
      <c r="J25" s="108"/>
    </row>
    <row r="26" spans="1:11" x14ac:dyDescent="0.2">
      <c r="A26" s="103" t="s">
        <v>296</v>
      </c>
      <c r="B26" s="106"/>
      <c r="C26" s="109"/>
      <c r="D26" s="109"/>
      <c r="E26" s="109"/>
      <c r="F26" s="109"/>
      <c r="G26" s="109"/>
      <c r="H26" s="109"/>
      <c r="I26" s="109"/>
      <c r="J26" s="108"/>
    </row>
    <row r="27" spans="1:11" x14ac:dyDescent="0.2">
      <c r="B27" s="106"/>
      <c r="C27" s="109"/>
      <c r="D27" s="109"/>
      <c r="E27" s="109"/>
      <c r="F27" s="109"/>
      <c r="G27" s="109"/>
      <c r="H27" s="109"/>
      <c r="I27" s="109"/>
      <c r="J27" s="108"/>
    </row>
    <row r="28" spans="1:11" x14ac:dyDescent="0.2">
      <c r="B28" s="46"/>
    </row>
    <row r="30" spans="1:11" x14ac:dyDescent="0.2">
      <c r="B30" s="219" t="s">
        <v>154</v>
      </c>
      <c r="C30" s="219"/>
      <c r="D30" s="219"/>
      <c r="E30" s="219"/>
      <c r="F30" s="219"/>
      <c r="G30" s="219"/>
      <c r="H30" s="219"/>
      <c r="I30" s="219"/>
      <c r="J30" s="219"/>
      <c r="K30" s="53"/>
    </row>
    <row r="31" spans="1:11" x14ac:dyDescent="0.2">
      <c r="B31" s="219" t="s">
        <v>155</v>
      </c>
      <c r="C31" s="219"/>
      <c r="D31" s="219"/>
      <c r="E31" s="219"/>
      <c r="F31" s="219"/>
      <c r="G31" s="219"/>
      <c r="H31" s="219"/>
      <c r="I31" s="219"/>
      <c r="J31" s="219"/>
      <c r="K31" s="53"/>
    </row>
    <row r="32" spans="1:11" x14ac:dyDescent="0.2">
      <c r="B32" s="221" t="s">
        <v>338</v>
      </c>
      <c r="C32" s="221"/>
      <c r="D32" s="221"/>
      <c r="E32" s="221"/>
      <c r="F32" s="221"/>
      <c r="G32" s="221"/>
      <c r="H32" s="221"/>
      <c r="I32" s="221"/>
      <c r="J32" s="221"/>
      <c r="K32" s="46"/>
    </row>
    <row r="48" spans="4:4" x14ac:dyDescent="0.2">
      <c r="D48" s="46"/>
    </row>
    <row r="49" spans="4:4" x14ac:dyDescent="0.2">
      <c r="D49" s="46"/>
    </row>
    <row r="50" spans="4:4" x14ac:dyDescent="0.2">
      <c r="D50" s="103" t="s">
        <v>326</v>
      </c>
    </row>
    <row r="51" spans="4:4" x14ac:dyDescent="0.2">
      <c r="D51" s="103" t="s">
        <v>44</v>
      </c>
    </row>
  </sheetData>
  <mergeCells count="7">
    <mergeCell ref="B31:J31"/>
    <mergeCell ref="B32:J32"/>
    <mergeCell ref="B3:K3"/>
    <mergeCell ref="B5:J5"/>
    <mergeCell ref="B6:J6"/>
    <mergeCell ref="B7:J7"/>
    <mergeCell ref="B30:J30"/>
  </mergeCells>
  <pageMargins left="0.7" right="0.7" top="0.75" bottom="0.75" header="0.3" footer="0.3"/>
  <pageSetup orientation="portrait" r:id="rId1"/>
  <drawing r:id="rId2"/>
</worksheet>
</file>

<file path=xl/worksheets/sheet2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A00-000000000000}">
  <dimension ref="A2:J52"/>
  <sheetViews>
    <sheetView showGridLines="0" workbookViewId="0">
      <selection activeCell="B23" sqref="B23"/>
    </sheetView>
  </sheetViews>
  <sheetFormatPr defaultColWidth="8.7109375" defaultRowHeight="12.75" x14ac:dyDescent="0.2"/>
  <cols>
    <col min="1" max="1" width="6.7109375" style="41" customWidth="1"/>
    <col min="2" max="2" width="8.7109375" style="41"/>
    <col min="3" max="3" width="9.5703125" style="41" customWidth="1"/>
    <col min="4" max="7" width="9" style="41" bestFit="1" customWidth="1"/>
    <col min="8" max="8" width="7.85546875" style="41" bestFit="1" customWidth="1"/>
    <col min="9" max="9" width="10.28515625" style="41" customWidth="1"/>
    <col min="10" max="10" width="13.5703125" style="41" customWidth="1"/>
    <col min="11" max="16384" width="8.7109375" style="41"/>
  </cols>
  <sheetData>
    <row r="2" spans="2:10" ht="50.25" customHeight="1" x14ac:dyDescent="0.2">
      <c r="B2" s="220" t="s">
        <v>376</v>
      </c>
      <c r="C2" s="220"/>
      <c r="D2" s="220"/>
      <c r="E2" s="220"/>
      <c r="F2" s="220"/>
      <c r="G2" s="220"/>
      <c r="H2" s="220"/>
      <c r="I2" s="220"/>
      <c r="J2" s="220"/>
    </row>
    <row r="3" spans="2:10" ht="10.5" customHeight="1" x14ac:dyDescent="0.2"/>
    <row r="4" spans="2:10" x14ac:dyDescent="0.2">
      <c r="B4" s="219" t="s">
        <v>160</v>
      </c>
      <c r="C4" s="219"/>
      <c r="D4" s="219"/>
      <c r="E4" s="219"/>
      <c r="F4" s="219"/>
      <c r="G4" s="219"/>
      <c r="H4" s="219"/>
      <c r="I4" s="219"/>
      <c r="J4" s="219"/>
    </row>
    <row r="5" spans="2:10" x14ac:dyDescent="0.2">
      <c r="B5" s="219" t="s">
        <v>161</v>
      </c>
      <c r="C5" s="219"/>
      <c r="D5" s="219"/>
      <c r="E5" s="219"/>
      <c r="F5" s="219"/>
      <c r="G5" s="219"/>
      <c r="H5" s="219"/>
      <c r="I5" s="219"/>
      <c r="J5" s="219"/>
    </row>
    <row r="6" spans="2:10" x14ac:dyDescent="0.2">
      <c r="B6" s="221" t="s">
        <v>346</v>
      </c>
      <c r="C6" s="221"/>
      <c r="D6" s="221"/>
      <c r="E6" s="221"/>
      <c r="F6" s="221"/>
      <c r="G6" s="221"/>
      <c r="H6" s="221"/>
      <c r="I6" s="221"/>
      <c r="J6" s="221"/>
    </row>
    <row r="7" spans="2:10" ht="0.75" customHeight="1" x14ac:dyDescent="0.2"/>
    <row r="8" spans="2:10" ht="14.25" x14ac:dyDescent="0.2">
      <c r="B8" s="35" t="s">
        <v>135</v>
      </c>
      <c r="C8" s="35" t="s">
        <v>368</v>
      </c>
      <c r="D8" s="35">
        <v>2019</v>
      </c>
      <c r="E8" s="35">
        <v>2020</v>
      </c>
      <c r="F8" s="35">
        <v>2021</v>
      </c>
      <c r="G8" s="35">
        <v>2022</v>
      </c>
      <c r="H8" s="35">
        <v>2023</v>
      </c>
      <c r="I8" s="78" t="s">
        <v>2</v>
      </c>
      <c r="J8" s="64" t="s">
        <v>136</v>
      </c>
    </row>
    <row r="9" spans="2:10" x14ac:dyDescent="0.2">
      <c r="B9" s="34" t="s">
        <v>138</v>
      </c>
      <c r="C9" s="195">
        <v>201171</v>
      </c>
      <c r="D9" s="195">
        <v>8483</v>
      </c>
      <c r="E9" s="195">
        <v>7988</v>
      </c>
      <c r="F9" s="195">
        <v>3811</v>
      </c>
      <c r="G9" s="195">
        <v>8934</v>
      </c>
      <c r="H9" s="195">
        <v>4091</v>
      </c>
      <c r="I9" s="195">
        <v>234478</v>
      </c>
      <c r="J9" s="66">
        <v>0.4714528141034921</v>
      </c>
    </row>
    <row r="10" spans="2:10" x14ac:dyDescent="0.2">
      <c r="B10" s="34" t="s">
        <v>140</v>
      </c>
      <c r="C10" s="195">
        <v>77230</v>
      </c>
      <c r="D10" s="195">
        <v>322</v>
      </c>
      <c r="E10" s="195">
        <v>438</v>
      </c>
      <c r="F10" s="195">
        <v>121</v>
      </c>
      <c r="G10" s="195">
        <v>620</v>
      </c>
      <c r="H10" s="195">
        <v>131</v>
      </c>
      <c r="I10" s="195">
        <v>78862</v>
      </c>
      <c r="J10" s="66">
        <v>0.15856375363927358</v>
      </c>
    </row>
    <row r="11" spans="2:10" x14ac:dyDescent="0.2">
      <c r="B11" s="34" t="s">
        <v>139</v>
      </c>
      <c r="C11" s="195">
        <v>60096</v>
      </c>
      <c r="D11" s="195">
        <v>137</v>
      </c>
      <c r="E11" s="195">
        <v>111</v>
      </c>
      <c r="F11" s="195">
        <v>76</v>
      </c>
      <c r="G11" s="195">
        <v>112</v>
      </c>
      <c r="H11" s="195">
        <v>65</v>
      </c>
      <c r="I11" s="195">
        <v>60597</v>
      </c>
      <c r="J11" s="66">
        <v>0.12183926072479853</v>
      </c>
    </row>
    <row r="12" spans="2:10" x14ac:dyDescent="0.2">
      <c r="B12" s="34" t="s">
        <v>137</v>
      </c>
      <c r="C12" s="195">
        <v>28237</v>
      </c>
      <c r="D12" s="195">
        <v>491</v>
      </c>
      <c r="E12" s="195">
        <v>520</v>
      </c>
      <c r="F12" s="195">
        <v>162</v>
      </c>
      <c r="G12" s="195">
        <v>779</v>
      </c>
      <c r="H12" s="195">
        <v>252</v>
      </c>
      <c r="I12" s="195">
        <v>30441</v>
      </c>
      <c r="J12" s="66">
        <v>6.1206147758529172E-2</v>
      </c>
    </row>
    <row r="13" spans="2:10" x14ac:dyDescent="0.2">
      <c r="B13" s="34" t="s">
        <v>141</v>
      </c>
      <c r="C13" s="195">
        <v>22040</v>
      </c>
      <c r="D13" s="195">
        <v>384</v>
      </c>
      <c r="E13" s="195">
        <v>441</v>
      </c>
      <c r="F13" s="195">
        <v>187</v>
      </c>
      <c r="G13" s="195">
        <v>606</v>
      </c>
      <c r="H13" s="195">
        <v>199</v>
      </c>
      <c r="I13" s="195">
        <v>23857</v>
      </c>
      <c r="J13" s="66">
        <v>4.7968038733130658E-2</v>
      </c>
    </row>
    <row r="14" spans="2:10" x14ac:dyDescent="0.2">
      <c r="B14" s="34" t="s">
        <v>142</v>
      </c>
      <c r="C14" s="195">
        <v>22402</v>
      </c>
      <c r="D14" s="195">
        <v>10</v>
      </c>
      <c r="E14" s="195">
        <v>35</v>
      </c>
      <c r="F14" s="195">
        <v>49</v>
      </c>
      <c r="G14" s="195">
        <v>29</v>
      </c>
      <c r="H14" s="195">
        <v>9</v>
      </c>
      <c r="I14" s="195">
        <v>22534</v>
      </c>
      <c r="J14" s="66">
        <v>4.5307950908008814E-2</v>
      </c>
    </row>
    <row r="15" spans="2:10" x14ac:dyDescent="0.2">
      <c r="B15" s="34" t="s">
        <v>147</v>
      </c>
      <c r="C15" s="195">
        <v>10242</v>
      </c>
      <c r="D15" s="195">
        <v>21</v>
      </c>
      <c r="E15" s="195">
        <v>10</v>
      </c>
      <c r="F15" s="195">
        <v>3</v>
      </c>
      <c r="G15" s="195">
        <v>3</v>
      </c>
      <c r="H15" s="195">
        <v>12</v>
      </c>
      <c r="I15" s="195">
        <v>10291</v>
      </c>
      <c r="J15" s="66">
        <v>2.06915826215638E-2</v>
      </c>
    </row>
    <row r="16" spans="2:10" x14ac:dyDescent="0.2">
      <c r="B16" s="34" t="s">
        <v>10</v>
      </c>
      <c r="C16" s="195">
        <v>9461</v>
      </c>
      <c r="D16" s="195">
        <v>196</v>
      </c>
      <c r="E16" s="195">
        <v>160</v>
      </c>
      <c r="F16" s="195">
        <v>19</v>
      </c>
      <c r="G16" s="195">
        <v>290</v>
      </c>
      <c r="H16" s="195">
        <v>85</v>
      </c>
      <c r="I16" s="195">
        <v>10211</v>
      </c>
      <c r="J16" s="66">
        <v>2.0530730750052278E-2</v>
      </c>
    </row>
    <row r="17" spans="1:10" x14ac:dyDescent="0.2">
      <c r="B17" s="34" t="s">
        <v>146</v>
      </c>
      <c r="C17" s="195">
        <v>7802</v>
      </c>
      <c r="D17" s="195">
        <v>0</v>
      </c>
      <c r="E17" s="195">
        <v>1</v>
      </c>
      <c r="F17" s="195">
        <v>0</v>
      </c>
      <c r="G17" s="195">
        <v>2</v>
      </c>
      <c r="H17" s="195">
        <v>0</v>
      </c>
      <c r="I17" s="195">
        <v>7805</v>
      </c>
      <c r="J17" s="66">
        <v>1.5693110714343161E-2</v>
      </c>
    </row>
    <row r="18" spans="1:10" x14ac:dyDescent="0.2">
      <c r="B18" s="34" t="s">
        <v>148</v>
      </c>
      <c r="C18" s="195">
        <v>5900</v>
      </c>
      <c r="D18" s="195">
        <v>106</v>
      </c>
      <c r="E18" s="195">
        <v>175</v>
      </c>
      <c r="F18" s="195">
        <v>29</v>
      </c>
      <c r="G18" s="195">
        <v>485</v>
      </c>
      <c r="H18" s="195">
        <v>77</v>
      </c>
      <c r="I18" s="195">
        <v>6772</v>
      </c>
      <c r="J18" s="66">
        <v>1.3616110923450594E-2</v>
      </c>
    </row>
    <row r="19" spans="1:10" x14ac:dyDescent="0.2">
      <c r="B19" s="34" t="s">
        <v>143</v>
      </c>
      <c r="C19" s="195">
        <v>5628</v>
      </c>
      <c r="D19" s="195">
        <v>6</v>
      </c>
      <c r="E19" s="195">
        <v>3</v>
      </c>
      <c r="F19" s="195">
        <v>0</v>
      </c>
      <c r="G19" s="195">
        <v>0</v>
      </c>
      <c r="H19" s="195">
        <v>0</v>
      </c>
      <c r="I19" s="195">
        <v>5637</v>
      </c>
      <c r="J19" s="66">
        <v>1.1334024996380834E-2</v>
      </c>
    </row>
    <row r="20" spans="1:10" x14ac:dyDescent="0.2">
      <c r="B20" s="34" t="s">
        <v>145</v>
      </c>
      <c r="C20" s="195">
        <v>4116</v>
      </c>
      <c r="D20" s="195">
        <v>8</v>
      </c>
      <c r="E20" s="195">
        <v>8</v>
      </c>
      <c r="F20" s="195">
        <v>17</v>
      </c>
      <c r="G20" s="195">
        <v>3</v>
      </c>
      <c r="H20" s="195">
        <v>0</v>
      </c>
      <c r="I20" s="195">
        <v>4152</v>
      </c>
      <c r="J20" s="66">
        <v>8.3482121314481499E-3</v>
      </c>
    </row>
    <row r="21" spans="1:10" x14ac:dyDescent="0.2">
      <c r="B21" s="34" t="s">
        <v>144</v>
      </c>
      <c r="C21" s="196">
        <v>1715</v>
      </c>
      <c r="D21" s="196">
        <v>0</v>
      </c>
      <c r="E21" s="196">
        <v>0</v>
      </c>
      <c r="F21" s="196">
        <v>0</v>
      </c>
      <c r="G21" s="196">
        <v>0</v>
      </c>
      <c r="H21" s="196">
        <v>0</v>
      </c>
      <c r="I21" s="196">
        <v>1715</v>
      </c>
      <c r="J21" s="66">
        <v>3.448261995528318E-3</v>
      </c>
    </row>
    <row r="22" spans="1:10" x14ac:dyDescent="0.2">
      <c r="B22" s="67" t="s">
        <v>2</v>
      </c>
      <c r="C22" s="197">
        <f t="shared" ref="C22:J22" si="0">SUM(C9:C21)</f>
        <v>456040</v>
      </c>
      <c r="D22" s="197">
        <f t="shared" si="0"/>
        <v>10164</v>
      </c>
      <c r="E22" s="197">
        <f t="shared" si="0"/>
        <v>9890</v>
      </c>
      <c r="F22" s="197">
        <f t="shared" si="0"/>
        <v>4474</v>
      </c>
      <c r="G22" s="197">
        <f t="shared" si="0"/>
        <v>11863</v>
      </c>
      <c r="H22" s="197">
        <f t="shared" si="0"/>
        <v>4921</v>
      </c>
      <c r="I22" s="197">
        <f t="shared" si="0"/>
        <v>497352</v>
      </c>
      <c r="J22" s="68">
        <f t="shared" si="0"/>
        <v>0.99999999999999989</v>
      </c>
    </row>
    <row r="23" spans="1:10" x14ac:dyDescent="0.2">
      <c r="A23" s="105" t="s">
        <v>309</v>
      </c>
      <c r="B23" s="104" t="s">
        <v>326</v>
      </c>
      <c r="C23" s="107"/>
      <c r="D23" s="107"/>
      <c r="E23" s="107"/>
      <c r="F23" s="107"/>
      <c r="G23" s="107"/>
      <c r="H23" s="107"/>
      <c r="I23" s="107"/>
      <c r="J23" s="108"/>
    </row>
    <row r="24" spans="1:10" x14ac:dyDescent="0.2">
      <c r="A24" s="103" t="s">
        <v>306</v>
      </c>
      <c r="B24" s="106"/>
      <c r="C24" s="107"/>
      <c r="D24" s="107"/>
      <c r="E24" s="107"/>
      <c r="F24" s="107"/>
      <c r="G24" s="107"/>
      <c r="H24" s="107"/>
      <c r="I24" s="107"/>
      <c r="J24" s="108"/>
    </row>
    <row r="25" spans="1:10" x14ac:dyDescent="0.2">
      <c r="A25" s="103" t="s">
        <v>296</v>
      </c>
      <c r="B25" s="106"/>
      <c r="C25" s="107"/>
      <c r="D25" s="107"/>
      <c r="E25" s="107"/>
      <c r="F25" s="107"/>
      <c r="G25" s="107"/>
      <c r="H25" s="107"/>
      <c r="I25" s="107"/>
      <c r="J25" s="108"/>
    </row>
    <row r="26" spans="1:10" x14ac:dyDescent="0.2">
      <c r="B26" s="106"/>
      <c r="C26" s="107"/>
      <c r="D26" s="107"/>
      <c r="E26" s="107"/>
      <c r="F26" s="107"/>
      <c r="G26" s="107"/>
      <c r="H26" s="107"/>
      <c r="I26" s="107"/>
      <c r="J26" s="108"/>
    </row>
    <row r="27" spans="1:10" x14ac:dyDescent="0.2">
      <c r="B27" s="106"/>
      <c r="C27" s="107"/>
      <c r="D27" s="107"/>
      <c r="E27" s="107"/>
      <c r="F27" s="107"/>
      <c r="G27" s="107"/>
      <c r="H27" s="107"/>
      <c r="I27" s="107"/>
      <c r="J27" s="108"/>
    </row>
    <row r="28" spans="1:10" x14ac:dyDescent="0.2">
      <c r="B28" s="46"/>
    </row>
    <row r="31" spans="1:10" x14ac:dyDescent="0.2">
      <c r="B31" s="219" t="s">
        <v>162</v>
      </c>
      <c r="C31" s="219"/>
      <c r="D31" s="219"/>
      <c r="E31" s="219"/>
      <c r="F31" s="219"/>
      <c r="G31" s="219"/>
      <c r="H31" s="219"/>
      <c r="I31" s="219"/>
      <c r="J31" s="219"/>
    </row>
    <row r="32" spans="1:10" x14ac:dyDescent="0.2">
      <c r="B32" s="219" t="s">
        <v>163</v>
      </c>
      <c r="C32" s="219"/>
      <c r="D32" s="219"/>
      <c r="E32" s="219"/>
      <c r="F32" s="219"/>
      <c r="G32" s="219"/>
      <c r="H32" s="219"/>
      <c r="I32" s="219"/>
      <c r="J32" s="219"/>
    </row>
    <row r="33" spans="2:10" x14ac:dyDescent="0.2">
      <c r="B33" s="221" t="s">
        <v>338</v>
      </c>
      <c r="C33" s="221"/>
      <c r="D33" s="221"/>
      <c r="E33" s="221"/>
      <c r="F33" s="221"/>
      <c r="G33" s="221"/>
      <c r="H33" s="221"/>
      <c r="I33" s="221"/>
      <c r="J33" s="221"/>
    </row>
    <row r="51" spans="4:4" x14ac:dyDescent="0.2">
      <c r="D51" s="104" t="s">
        <v>326</v>
      </c>
    </row>
    <row r="52" spans="4:4" x14ac:dyDescent="0.2">
      <c r="D52" s="103" t="s">
        <v>44</v>
      </c>
    </row>
  </sheetData>
  <mergeCells count="7">
    <mergeCell ref="B33:J33"/>
    <mergeCell ref="B2:J2"/>
    <mergeCell ref="B4:J4"/>
    <mergeCell ref="B5:J5"/>
    <mergeCell ref="B6:J6"/>
    <mergeCell ref="B31:J31"/>
    <mergeCell ref="B32:J32"/>
  </mergeCells>
  <pageMargins left="0.7" right="0.7" top="0.75" bottom="0.75" header="0.3" footer="0.3"/>
  <pageSetup orientation="portrait" r:id="rId1"/>
  <drawing r:id="rId2"/>
</worksheet>
</file>

<file path=xl/worksheets/sheet2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B00-000000000000}">
  <dimension ref="A2:H41"/>
  <sheetViews>
    <sheetView showGridLines="0" workbookViewId="0">
      <selection activeCell="D34" sqref="D34"/>
    </sheetView>
  </sheetViews>
  <sheetFormatPr defaultColWidth="8.7109375" defaultRowHeight="12.75" x14ac:dyDescent="0.2"/>
  <cols>
    <col min="1" max="1" width="8.7109375" style="41"/>
    <col min="2" max="2" width="30.42578125" style="41" customWidth="1"/>
    <col min="3" max="3" width="13" style="41" customWidth="1"/>
    <col min="4" max="4" width="11.7109375" style="41" customWidth="1"/>
    <col min="5" max="5" width="11" style="41" customWidth="1"/>
    <col min="6" max="6" width="10.28515625" style="41" customWidth="1"/>
    <col min="7" max="7" width="10.7109375" style="41" customWidth="1"/>
    <col min="8" max="8" width="22" style="41" customWidth="1"/>
    <col min="9" max="16384" width="8.7109375" style="41"/>
  </cols>
  <sheetData>
    <row r="2" spans="1:8" x14ac:dyDescent="0.2">
      <c r="B2" s="58" t="s">
        <v>276</v>
      </c>
    </row>
    <row r="3" spans="1:8" x14ac:dyDescent="0.2">
      <c r="B3" s="59"/>
    </row>
    <row r="4" spans="1:8" ht="51" customHeight="1" x14ac:dyDescent="0.2">
      <c r="B4" s="220" t="s">
        <v>377</v>
      </c>
      <c r="C4" s="220"/>
      <c r="D4" s="220"/>
      <c r="E4" s="220"/>
      <c r="F4" s="220"/>
      <c r="G4" s="220"/>
      <c r="H4" s="220"/>
    </row>
    <row r="6" spans="1:8" ht="15" customHeight="1" x14ac:dyDescent="0.2">
      <c r="A6" s="219" t="s">
        <v>164</v>
      </c>
      <c r="B6" s="219"/>
      <c r="C6" s="219"/>
      <c r="D6" s="219"/>
      <c r="E6" s="219"/>
      <c r="F6" s="219"/>
      <c r="G6" s="219"/>
      <c r="H6" s="219"/>
    </row>
    <row r="7" spans="1:8" ht="15" customHeight="1" x14ac:dyDescent="0.2">
      <c r="A7" s="219" t="s">
        <v>165</v>
      </c>
      <c r="B7" s="219"/>
      <c r="C7" s="219"/>
      <c r="D7" s="219"/>
      <c r="E7" s="219"/>
      <c r="F7" s="219"/>
      <c r="G7" s="219"/>
      <c r="H7" s="219"/>
    </row>
    <row r="8" spans="1:8" ht="15" customHeight="1" x14ac:dyDescent="0.2">
      <c r="A8" s="221" t="s">
        <v>379</v>
      </c>
      <c r="B8" s="221"/>
      <c r="C8" s="221"/>
      <c r="D8" s="221"/>
      <c r="E8" s="221"/>
      <c r="F8" s="221"/>
      <c r="G8" s="221"/>
      <c r="H8" s="221"/>
    </row>
    <row r="9" spans="1:8" ht="1.5" customHeight="1" x14ac:dyDescent="0.2"/>
    <row r="10" spans="1:8" ht="16.5" customHeight="1" x14ac:dyDescent="0.3">
      <c r="C10" s="198" t="s">
        <v>166</v>
      </c>
      <c r="D10" s="199" t="s">
        <v>167</v>
      </c>
      <c r="E10" s="200" t="s">
        <v>168</v>
      </c>
    </row>
    <row r="11" spans="1:8" ht="15" x14ac:dyDescent="0.3">
      <c r="C11" s="201">
        <v>2014</v>
      </c>
      <c r="D11" s="202">
        <v>138844</v>
      </c>
      <c r="E11" s="203" t="s">
        <v>169</v>
      </c>
    </row>
    <row r="12" spans="1:8" ht="15" x14ac:dyDescent="0.3">
      <c r="C12" s="201">
        <v>2015</v>
      </c>
      <c r="D12" s="202">
        <v>145224</v>
      </c>
      <c r="E12" s="204">
        <f>+D12/D11-1</f>
        <v>4.595085131514498E-2</v>
      </c>
    </row>
    <row r="13" spans="1:8" ht="15" x14ac:dyDescent="0.3">
      <c r="C13" s="201">
        <v>2016</v>
      </c>
      <c r="D13" s="202">
        <v>147974</v>
      </c>
      <c r="E13" s="204">
        <f t="shared" ref="E13:E16" si="0">+D13/D12-1</f>
        <v>1.8936263978405865E-2</v>
      </c>
    </row>
    <row r="14" spans="1:8" ht="15" x14ac:dyDescent="0.3">
      <c r="C14" s="201">
        <v>2017</v>
      </c>
      <c r="D14" s="202">
        <v>140202</v>
      </c>
      <c r="E14" s="204">
        <f t="shared" si="0"/>
        <v>-5.2522740481435903E-2</v>
      </c>
    </row>
    <row r="15" spans="1:8" ht="15" x14ac:dyDescent="0.3">
      <c r="C15" s="205">
        <v>2018</v>
      </c>
      <c r="D15" s="206">
        <v>159718</v>
      </c>
      <c r="E15" s="204">
        <f t="shared" si="0"/>
        <v>0.13919915550420114</v>
      </c>
    </row>
    <row r="16" spans="1:8" ht="15" x14ac:dyDescent="0.3">
      <c r="C16" s="205">
        <v>2019</v>
      </c>
      <c r="D16" s="206">
        <v>160842</v>
      </c>
      <c r="E16" s="204">
        <f t="shared" si="0"/>
        <v>7.0374034235338723E-3</v>
      </c>
    </row>
    <row r="17" spans="2:8" ht="15" x14ac:dyDescent="0.3">
      <c r="C17" s="205">
        <v>2020</v>
      </c>
      <c r="D17" s="202">
        <v>119846</v>
      </c>
      <c r="E17" s="207">
        <f>+D17/D16-1</f>
        <v>-0.25488367466209072</v>
      </c>
    </row>
    <row r="18" spans="2:8" ht="15" x14ac:dyDescent="0.3">
      <c r="C18" s="205">
        <v>2021</v>
      </c>
      <c r="D18" s="202">
        <v>209716</v>
      </c>
      <c r="E18" s="207">
        <f>+D18/D17-1</f>
        <v>0.74987901139796076</v>
      </c>
    </row>
    <row r="19" spans="2:8" ht="15.75" thickBot="1" x14ac:dyDescent="0.35">
      <c r="B19" s="43"/>
      <c r="C19" s="208">
        <v>2022</v>
      </c>
      <c r="D19" s="209">
        <v>213302</v>
      </c>
      <c r="E19" s="210">
        <f>+D19/D18-1</f>
        <v>1.7099315264452963E-2</v>
      </c>
    </row>
    <row r="20" spans="2:8" x14ac:dyDescent="0.2">
      <c r="B20" s="43"/>
      <c r="C20" s="105" t="s">
        <v>326</v>
      </c>
    </row>
    <row r="21" spans="2:8" x14ac:dyDescent="0.2">
      <c r="B21" s="43"/>
      <c r="C21" s="105" t="s">
        <v>236</v>
      </c>
    </row>
    <row r="22" spans="2:8" x14ac:dyDescent="0.2">
      <c r="B22" s="43"/>
      <c r="C22" s="105" t="s">
        <v>237</v>
      </c>
    </row>
    <row r="23" spans="2:8" x14ac:dyDescent="0.2">
      <c r="B23" s="43"/>
      <c r="C23" s="105"/>
    </row>
    <row r="24" spans="2:8" x14ac:dyDescent="0.2">
      <c r="B24" s="58" t="s">
        <v>277</v>
      </c>
    </row>
    <row r="25" spans="2:8" ht="91.5" customHeight="1" x14ac:dyDescent="0.2">
      <c r="B25" s="220" t="s">
        <v>378</v>
      </c>
      <c r="C25" s="220"/>
      <c r="D25" s="220"/>
      <c r="E25" s="220"/>
      <c r="F25" s="220"/>
      <c r="G25" s="220"/>
      <c r="H25" s="220"/>
    </row>
    <row r="26" spans="2:8" x14ac:dyDescent="0.2">
      <c r="B26" s="219" t="s">
        <v>170</v>
      </c>
      <c r="C26" s="219"/>
      <c r="D26" s="219"/>
      <c r="E26" s="219"/>
      <c r="F26" s="219"/>
      <c r="G26" s="219"/>
      <c r="H26" s="53"/>
    </row>
    <row r="27" spans="2:8" x14ac:dyDescent="0.2">
      <c r="B27" s="219" t="s">
        <v>171</v>
      </c>
      <c r="C27" s="219"/>
      <c r="D27" s="219"/>
      <c r="E27" s="219"/>
      <c r="F27" s="219"/>
      <c r="G27" s="219"/>
      <c r="H27" s="53"/>
    </row>
    <row r="28" spans="2:8" x14ac:dyDescent="0.2">
      <c r="B28" s="221" t="s">
        <v>380</v>
      </c>
      <c r="C28" s="221"/>
      <c r="D28" s="221"/>
      <c r="E28" s="221"/>
      <c r="F28" s="221"/>
      <c r="G28" s="221"/>
      <c r="H28" s="46"/>
    </row>
    <row r="30" spans="2:8" ht="15.75" customHeight="1" x14ac:dyDescent="0.2">
      <c r="B30" s="222" t="s">
        <v>172</v>
      </c>
      <c r="C30" s="234" t="s">
        <v>166</v>
      </c>
      <c r="D30" s="233"/>
      <c r="E30" s="233"/>
      <c r="F30" s="233"/>
      <c r="G30" s="233"/>
    </row>
    <row r="31" spans="2:8" x14ac:dyDescent="0.2">
      <c r="B31" s="222"/>
      <c r="C31" s="141">
        <v>2018</v>
      </c>
      <c r="D31" s="141">
        <v>2019</v>
      </c>
      <c r="E31" s="211">
        <v>2020</v>
      </c>
      <c r="F31" s="211">
        <v>2021</v>
      </c>
      <c r="G31" s="211">
        <v>2022</v>
      </c>
    </row>
    <row r="32" spans="2:8" x14ac:dyDescent="0.2">
      <c r="B32" s="55" t="s">
        <v>173</v>
      </c>
      <c r="C32" s="124">
        <v>9668.2999999999993</v>
      </c>
      <c r="D32" s="124">
        <v>11442</v>
      </c>
      <c r="E32" s="124">
        <v>8882.4</v>
      </c>
      <c r="F32" s="124">
        <v>15188.2</v>
      </c>
      <c r="G32" s="124">
        <v>17058.8</v>
      </c>
    </row>
    <row r="33" spans="2:7" x14ac:dyDescent="0.2">
      <c r="B33" s="55" t="s">
        <v>174</v>
      </c>
      <c r="C33" s="124">
        <v>2221.8000000000002</v>
      </c>
      <c r="D33" s="124">
        <v>3287.2</v>
      </c>
      <c r="E33" s="124">
        <v>1088</v>
      </c>
      <c r="F33" s="124">
        <v>2830.9</v>
      </c>
      <c r="G33" s="124">
        <v>2950.2</v>
      </c>
    </row>
    <row r="34" spans="2:7" x14ac:dyDescent="0.2">
      <c r="B34" s="55" t="s">
        <v>167</v>
      </c>
      <c r="C34" s="124">
        <v>1216.5999999999999</v>
      </c>
      <c r="D34" s="124">
        <v>1423.8</v>
      </c>
      <c r="E34" s="124">
        <v>1080.9000000000001</v>
      </c>
      <c r="F34" s="124">
        <v>1907.6</v>
      </c>
      <c r="G34" s="124">
        <v>2049.3000000000002</v>
      </c>
    </row>
    <row r="35" spans="2:7" x14ac:dyDescent="0.2">
      <c r="B35" s="55" t="s">
        <v>381</v>
      </c>
      <c r="C35" s="125">
        <v>710.8</v>
      </c>
      <c r="D35" s="125">
        <v>834.5</v>
      </c>
      <c r="E35" s="125">
        <v>629.1</v>
      </c>
      <c r="F35" s="124">
        <v>1101.8</v>
      </c>
      <c r="G35" s="124">
        <v>1208.9000000000001</v>
      </c>
    </row>
    <row r="36" spans="2:7" x14ac:dyDescent="0.2">
      <c r="B36" s="55" t="s">
        <v>175</v>
      </c>
      <c r="C36" s="125">
        <v>89.6</v>
      </c>
      <c r="D36" s="125">
        <v>119.8</v>
      </c>
      <c r="E36" s="125">
        <v>104.9</v>
      </c>
      <c r="F36" s="125">
        <v>164.1</v>
      </c>
      <c r="G36" s="125">
        <v>76.3</v>
      </c>
    </row>
    <row r="37" spans="2:7" x14ac:dyDescent="0.2">
      <c r="B37" s="56" t="s">
        <v>176</v>
      </c>
      <c r="C37" s="125">
        <v>49</v>
      </c>
      <c r="D37" s="125">
        <v>54.6</v>
      </c>
      <c r="E37" s="125">
        <v>37.5</v>
      </c>
      <c r="F37" s="125">
        <v>62.7</v>
      </c>
      <c r="G37" s="125">
        <v>65.2</v>
      </c>
    </row>
    <row r="38" spans="2:7" x14ac:dyDescent="0.2">
      <c r="B38" s="62" t="s">
        <v>2</v>
      </c>
      <c r="C38" s="213">
        <v>13956.1</v>
      </c>
      <c r="D38" s="213">
        <v>17161.8</v>
      </c>
      <c r="E38" s="212">
        <v>11822.8</v>
      </c>
      <c r="F38" s="214">
        <v>21255.4</v>
      </c>
      <c r="G38" s="214">
        <v>23408.6</v>
      </c>
    </row>
    <row r="39" spans="2:7" x14ac:dyDescent="0.2">
      <c r="B39" s="105" t="s">
        <v>326</v>
      </c>
      <c r="C39" s="63"/>
    </row>
    <row r="40" spans="2:7" x14ac:dyDescent="0.2">
      <c r="B40" s="105" t="s">
        <v>238</v>
      </c>
      <c r="C40" s="63"/>
    </row>
    <row r="41" spans="2:7" x14ac:dyDescent="0.2">
      <c r="B41" s="105" t="s">
        <v>235</v>
      </c>
    </row>
  </sheetData>
  <mergeCells count="10">
    <mergeCell ref="B30:B31"/>
    <mergeCell ref="C30:G30"/>
    <mergeCell ref="A8:H8"/>
    <mergeCell ref="B4:H4"/>
    <mergeCell ref="B25:H25"/>
    <mergeCell ref="A6:H6"/>
    <mergeCell ref="A7:H7"/>
    <mergeCell ref="B26:G26"/>
    <mergeCell ref="B27:G27"/>
    <mergeCell ref="B28:G28"/>
  </mergeCells>
  <pageMargins left="0.7" right="0.7" top="0.75" bottom="0.75" header="0.3" footer="0.3"/>
  <pageSetup orientation="portrait" r:id="rId1"/>
</worksheet>
</file>

<file path=xl/worksheets/sheet2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C00-000000000000}">
  <dimension ref="B3:I19"/>
  <sheetViews>
    <sheetView showGridLines="0" workbookViewId="0">
      <selection activeCell="Q17" sqref="Q17"/>
    </sheetView>
  </sheetViews>
  <sheetFormatPr defaultColWidth="8.7109375" defaultRowHeight="12.75" x14ac:dyDescent="0.2"/>
  <cols>
    <col min="1" max="3" width="8.7109375" style="41"/>
    <col min="4" max="4" width="34.5703125" style="41" customWidth="1"/>
    <col min="5" max="5" width="14.42578125" style="41" customWidth="1"/>
    <col min="6" max="6" width="15.42578125" style="41" customWidth="1"/>
    <col min="7" max="7" width="8.7109375" style="41"/>
    <col min="8" max="8" width="12.42578125" style="41" customWidth="1"/>
    <col min="9" max="16384" width="8.7109375" style="41"/>
  </cols>
  <sheetData>
    <row r="3" spans="2:9" ht="67.5" customHeight="1" x14ac:dyDescent="0.2">
      <c r="B3" s="220" t="s">
        <v>382</v>
      </c>
      <c r="C3" s="220"/>
      <c r="D3" s="220"/>
      <c r="E3" s="220"/>
      <c r="F3" s="220"/>
      <c r="G3" s="220"/>
      <c r="H3" s="220"/>
      <c r="I3" s="52"/>
    </row>
    <row r="4" spans="2:9" x14ac:dyDescent="0.2">
      <c r="B4" s="82"/>
      <c r="C4" s="82"/>
      <c r="D4" s="82"/>
      <c r="E4" s="82"/>
      <c r="F4" s="82"/>
      <c r="G4" s="82"/>
      <c r="H4" s="82"/>
      <c r="I4" s="52"/>
    </row>
    <row r="5" spans="2:9" x14ac:dyDescent="0.2">
      <c r="C5" s="53"/>
      <c r="D5" s="219" t="s">
        <v>177</v>
      </c>
      <c r="E5" s="219"/>
      <c r="F5" s="219"/>
      <c r="G5" s="53"/>
      <c r="H5" s="53"/>
      <c r="I5" s="53"/>
    </row>
    <row r="6" spans="2:9" x14ac:dyDescent="0.2">
      <c r="C6" s="252" t="s">
        <v>178</v>
      </c>
      <c r="D6" s="252"/>
      <c r="E6" s="252"/>
      <c r="F6" s="252"/>
      <c r="G6" s="252"/>
      <c r="H6" s="53"/>
      <c r="I6" s="53"/>
    </row>
    <row r="7" spans="2:9" x14ac:dyDescent="0.2">
      <c r="D7" s="219" t="s">
        <v>179</v>
      </c>
      <c r="E7" s="219"/>
      <c r="F7" s="219"/>
      <c r="G7" s="53"/>
      <c r="H7" s="53"/>
      <c r="I7" s="53"/>
    </row>
    <row r="8" spans="2:9" x14ac:dyDescent="0.2">
      <c r="D8" s="221" t="s">
        <v>383</v>
      </c>
      <c r="E8" s="221"/>
      <c r="F8" s="221"/>
      <c r="G8" s="46"/>
      <c r="H8" s="46"/>
      <c r="I8" s="46"/>
    </row>
    <row r="9" spans="2:9" ht="2.25" customHeight="1" x14ac:dyDescent="0.2"/>
    <row r="10" spans="2:9" x14ac:dyDescent="0.2">
      <c r="D10" s="57" t="s">
        <v>180</v>
      </c>
      <c r="E10" s="57" t="s">
        <v>181</v>
      </c>
      <c r="F10" s="57" t="s">
        <v>182</v>
      </c>
    </row>
    <row r="11" spans="2:9" x14ac:dyDescent="0.2">
      <c r="D11" s="55" t="s">
        <v>173</v>
      </c>
      <c r="E11" s="126">
        <v>17058.8</v>
      </c>
      <c r="F11" s="130">
        <v>0.72899999999999998</v>
      </c>
    </row>
    <row r="12" spans="2:9" x14ac:dyDescent="0.2">
      <c r="D12" s="55" t="s">
        <v>174</v>
      </c>
      <c r="E12" s="127">
        <v>2950.2</v>
      </c>
      <c r="F12" s="130">
        <v>0.126</v>
      </c>
    </row>
    <row r="13" spans="2:9" x14ac:dyDescent="0.2">
      <c r="D13" s="55" t="s">
        <v>167</v>
      </c>
      <c r="E13" s="127">
        <v>2049.3000000000002</v>
      </c>
      <c r="F13" s="130">
        <v>8.7999999999999995E-2</v>
      </c>
    </row>
    <row r="14" spans="2:9" x14ac:dyDescent="0.2">
      <c r="D14" s="56" t="s">
        <v>183</v>
      </c>
      <c r="E14" s="128">
        <v>1208.9000000000001</v>
      </c>
      <c r="F14" s="130">
        <v>5.1999999999999998E-2</v>
      </c>
    </row>
    <row r="15" spans="2:9" x14ac:dyDescent="0.2">
      <c r="D15" s="55" t="s">
        <v>175</v>
      </c>
      <c r="E15" s="129">
        <v>76.3</v>
      </c>
      <c r="F15" s="130">
        <v>3.0000000000000001E-3</v>
      </c>
    </row>
    <row r="16" spans="2:9" x14ac:dyDescent="0.2">
      <c r="D16" s="55" t="s">
        <v>176</v>
      </c>
      <c r="E16" s="129">
        <v>65.2</v>
      </c>
      <c r="F16" s="130">
        <v>3.0000000000000001E-3</v>
      </c>
    </row>
    <row r="17" spans="4:6" x14ac:dyDescent="0.2">
      <c r="D17" s="57" t="s">
        <v>2</v>
      </c>
      <c r="E17" s="32">
        <v>23408.6</v>
      </c>
      <c r="F17" s="33">
        <v>1</v>
      </c>
    </row>
    <row r="18" spans="4:6" x14ac:dyDescent="0.2">
      <c r="D18" s="103" t="s">
        <v>326</v>
      </c>
    </row>
    <row r="19" spans="4:6" x14ac:dyDescent="0.2">
      <c r="D19" s="103" t="s">
        <v>44</v>
      </c>
    </row>
  </sheetData>
  <mergeCells count="5">
    <mergeCell ref="D8:F8"/>
    <mergeCell ref="D5:F5"/>
    <mergeCell ref="C6:G6"/>
    <mergeCell ref="D7:F7"/>
    <mergeCell ref="B3:H3"/>
  </mergeCells>
  <pageMargins left="0.7" right="0.7" top="0.75" bottom="0.75" header="0.3" footer="0.3"/>
</worksheet>
</file>

<file path=xl/worksheets/sheet3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D00-000000000000}">
  <dimension ref="B2:T36"/>
  <sheetViews>
    <sheetView showGridLines="0" workbookViewId="0">
      <selection activeCell="T22" sqref="T22"/>
    </sheetView>
  </sheetViews>
  <sheetFormatPr defaultColWidth="8.7109375" defaultRowHeight="12.75" x14ac:dyDescent="0.2"/>
  <cols>
    <col min="1" max="1" width="8.7109375" style="41"/>
    <col min="2" max="2" width="17.42578125" style="41" customWidth="1"/>
    <col min="3" max="3" width="11.7109375" style="41" customWidth="1"/>
    <col min="4" max="4" width="11.42578125" style="41" customWidth="1"/>
    <col min="5" max="5" width="12" style="41" customWidth="1"/>
    <col min="6" max="6" width="11.5703125" style="41" customWidth="1"/>
    <col min="7" max="7" width="11.85546875" style="41" customWidth="1"/>
    <col min="8" max="8" width="12.5703125" style="41" customWidth="1"/>
    <col min="9" max="9" width="11.28515625" style="41" customWidth="1"/>
    <col min="10" max="10" width="11.85546875" style="41" customWidth="1"/>
    <col min="11" max="11" width="12" style="41" customWidth="1"/>
    <col min="12" max="12" width="11.85546875" style="41" customWidth="1"/>
    <col min="13" max="13" width="12.5703125" style="41" customWidth="1"/>
    <col min="14" max="14" width="12.28515625" style="41" customWidth="1"/>
    <col min="15" max="15" width="12.42578125" style="41" customWidth="1"/>
    <col min="16" max="16" width="11.42578125" style="41" customWidth="1"/>
    <col min="17" max="17" width="11.140625" style="41" customWidth="1"/>
    <col min="18" max="18" width="11.7109375" style="41" customWidth="1"/>
    <col min="19" max="19" width="12" style="41" customWidth="1"/>
    <col min="20" max="20" width="11.28515625" style="41" bestFit="1" customWidth="1"/>
    <col min="21" max="21" width="17.5703125" style="41" bestFit="1" customWidth="1"/>
    <col min="22" max="22" width="8.7109375" style="41"/>
    <col min="23" max="24" width="10.140625" style="41" bestFit="1" customWidth="1"/>
    <col min="25" max="16384" width="8.7109375" style="41"/>
  </cols>
  <sheetData>
    <row r="2" spans="2:20" x14ac:dyDescent="0.2">
      <c r="B2" s="219" t="s">
        <v>42</v>
      </c>
      <c r="C2" s="219"/>
      <c r="D2" s="219"/>
      <c r="E2" s="219"/>
      <c r="F2" s="219"/>
      <c r="G2" s="219"/>
      <c r="H2" s="219"/>
      <c r="I2" s="219"/>
      <c r="J2" s="219"/>
      <c r="K2" s="219"/>
      <c r="L2" s="219"/>
      <c r="M2" s="219"/>
      <c r="N2" s="219"/>
      <c r="O2" s="219"/>
      <c r="P2" s="219"/>
      <c r="Q2" s="219"/>
      <c r="R2" s="219"/>
      <c r="S2" s="219"/>
    </row>
    <row r="3" spans="2:20" x14ac:dyDescent="0.2">
      <c r="B3" s="219" t="s">
        <v>241</v>
      </c>
      <c r="C3" s="219"/>
      <c r="D3" s="219"/>
      <c r="E3" s="219"/>
      <c r="F3" s="219"/>
      <c r="G3" s="219"/>
      <c r="H3" s="219"/>
      <c r="I3" s="219"/>
      <c r="J3" s="219"/>
      <c r="K3" s="219"/>
      <c r="L3" s="219"/>
      <c r="M3" s="219"/>
      <c r="N3" s="219"/>
      <c r="O3" s="219"/>
      <c r="P3" s="219"/>
      <c r="Q3" s="219"/>
      <c r="R3" s="219"/>
      <c r="S3" s="219"/>
    </row>
    <row r="4" spans="2:20" x14ac:dyDescent="0.2">
      <c r="B4" s="221" t="s">
        <v>384</v>
      </c>
      <c r="C4" s="221"/>
      <c r="D4" s="221"/>
      <c r="E4" s="221"/>
      <c r="F4" s="221"/>
      <c r="G4" s="221"/>
      <c r="H4" s="221"/>
      <c r="I4" s="221"/>
      <c r="J4" s="221"/>
      <c r="K4" s="221"/>
      <c r="L4" s="221"/>
      <c r="M4" s="221"/>
      <c r="N4" s="221"/>
      <c r="O4" s="221"/>
      <c r="P4" s="221"/>
      <c r="Q4" s="221"/>
      <c r="R4" s="221"/>
      <c r="S4" s="221"/>
    </row>
    <row r="5" spans="2:20" ht="2.25" customHeight="1" x14ac:dyDescent="0.2">
      <c r="B5" s="50"/>
      <c r="C5" s="50"/>
      <c r="D5" s="50"/>
      <c r="E5" s="50"/>
      <c r="F5" s="50"/>
      <c r="G5" s="50"/>
      <c r="H5" s="50"/>
      <c r="I5" s="50"/>
      <c r="J5" s="50"/>
      <c r="K5" s="50"/>
      <c r="L5" s="50"/>
      <c r="M5" s="50"/>
      <c r="N5" s="50"/>
      <c r="O5" s="50"/>
    </row>
    <row r="6" spans="2:20" x14ac:dyDescent="0.2">
      <c r="B6" s="254" t="s">
        <v>184</v>
      </c>
      <c r="C6" s="253">
        <v>2005</v>
      </c>
      <c r="D6" s="253">
        <v>2006</v>
      </c>
      <c r="E6" s="253">
        <v>2007</v>
      </c>
      <c r="F6" s="253">
        <v>2008</v>
      </c>
      <c r="G6" s="253">
        <v>2009</v>
      </c>
      <c r="H6" s="253">
        <v>2010</v>
      </c>
      <c r="I6" s="253">
        <v>2011</v>
      </c>
      <c r="J6" s="253">
        <v>2012</v>
      </c>
      <c r="K6" s="244">
        <v>2013</v>
      </c>
      <c r="L6" s="244">
        <v>2014</v>
      </c>
      <c r="M6" s="244">
        <v>2015</v>
      </c>
      <c r="N6" s="244">
        <v>2016</v>
      </c>
      <c r="O6" s="244">
        <v>2017</v>
      </c>
      <c r="P6" s="244">
        <v>2018</v>
      </c>
      <c r="Q6" s="244">
        <v>2019</v>
      </c>
      <c r="R6" s="244">
        <v>2020</v>
      </c>
      <c r="S6" s="244">
        <v>2021</v>
      </c>
      <c r="T6" s="244">
        <v>2022</v>
      </c>
    </row>
    <row r="7" spans="2:20" x14ac:dyDescent="0.2">
      <c r="B7" s="254"/>
      <c r="C7" s="253"/>
      <c r="D7" s="253"/>
      <c r="E7" s="253"/>
      <c r="F7" s="253"/>
      <c r="G7" s="253"/>
      <c r="H7" s="253"/>
      <c r="I7" s="253"/>
      <c r="J7" s="253"/>
      <c r="K7" s="244"/>
      <c r="L7" s="244"/>
      <c r="M7" s="244"/>
      <c r="N7" s="244"/>
      <c r="O7" s="244"/>
      <c r="P7" s="244"/>
      <c r="Q7" s="244"/>
      <c r="R7" s="244">
        <v>2014</v>
      </c>
      <c r="S7" s="244">
        <v>2014</v>
      </c>
      <c r="T7" s="244">
        <v>2014</v>
      </c>
    </row>
    <row r="8" spans="2:20" ht="15.75" x14ac:dyDescent="0.2">
      <c r="B8" s="34" t="s">
        <v>247</v>
      </c>
      <c r="C8" s="36">
        <v>560880</v>
      </c>
      <c r="D8" s="37">
        <v>575386</v>
      </c>
      <c r="E8" s="37">
        <v>602291</v>
      </c>
      <c r="F8" s="37">
        <v>630115</v>
      </c>
      <c r="G8" s="37">
        <v>645258</v>
      </c>
      <c r="H8" s="37">
        <v>661747</v>
      </c>
      <c r="I8" s="37">
        <v>678732</v>
      </c>
      <c r="J8" s="36">
        <v>697180</v>
      </c>
      <c r="K8" s="37">
        <v>717087</v>
      </c>
      <c r="L8" s="37">
        <v>741583</v>
      </c>
      <c r="M8" s="37">
        <v>773019</v>
      </c>
      <c r="N8" s="37">
        <v>816470</v>
      </c>
      <c r="O8" s="37">
        <v>865186</v>
      </c>
      <c r="P8" s="37">
        <v>909420</v>
      </c>
      <c r="Q8" s="38">
        <v>956994</v>
      </c>
      <c r="R8" s="38">
        <v>994301</v>
      </c>
      <c r="S8" s="38">
        <v>1045414</v>
      </c>
      <c r="T8" s="61">
        <v>1085675</v>
      </c>
    </row>
    <row r="9" spans="2:20" x14ac:dyDescent="0.2">
      <c r="B9" s="34" t="s">
        <v>4</v>
      </c>
      <c r="C9" s="36">
        <v>56591</v>
      </c>
      <c r="D9" s="37">
        <v>58809</v>
      </c>
      <c r="E9" s="37">
        <v>62927</v>
      </c>
      <c r="F9" s="37">
        <v>67153</v>
      </c>
      <c r="G9" s="37">
        <v>69987</v>
      </c>
      <c r="H9" s="37">
        <v>73716</v>
      </c>
      <c r="I9" s="37">
        <v>76300</v>
      </c>
      <c r="J9" s="36">
        <v>78888</v>
      </c>
      <c r="K9" s="37">
        <v>81660</v>
      </c>
      <c r="L9" s="37">
        <v>84772</v>
      </c>
      <c r="M9" s="37">
        <v>88109</v>
      </c>
      <c r="N9" s="37">
        <v>92144</v>
      </c>
      <c r="O9" s="37">
        <v>96473</v>
      </c>
      <c r="P9" s="37">
        <v>101149</v>
      </c>
      <c r="Q9" s="38">
        <v>107147</v>
      </c>
      <c r="R9" s="38">
        <v>111891</v>
      </c>
      <c r="S9" s="38">
        <v>117803</v>
      </c>
      <c r="T9" s="61">
        <v>123344</v>
      </c>
    </row>
    <row r="10" spans="2:20" x14ac:dyDescent="0.2">
      <c r="B10" s="34" t="s">
        <v>5</v>
      </c>
      <c r="C10" s="36">
        <v>124802</v>
      </c>
      <c r="D10" s="37">
        <v>144351</v>
      </c>
      <c r="E10" s="37">
        <v>177871</v>
      </c>
      <c r="F10" s="37">
        <v>206314</v>
      </c>
      <c r="G10" s="37">
        <v>228187</v>
      </c>
      <c r="H10" s="37">
        <v>252881</v>
      </c>
      <c r="I10" s="37">
        <v>274810</v>
      </c>
      <c r="J10" s="36">
        <v>293901</v>
      </c>
      <c r="K10" s="37">
        <v>312170</v>
      </c>
      <c r="L10" s="37">
        <v>332788</v>
      </c>
      <c r="M10" s="37">
        <v>357028</v>
      </c>
      <c r="N10" s="37">
        <v>386706</v>
      </c>
      <c r="O10" s="37">
        <v>419442</v>
      </c>
      <c r="P10" s="37">
        <v>449918</v>
      </c>
      <c r="Q10" s="38">
        <v>487157</v>
      </c>
      <c r="R10" s="38">
        <v>516912</v>
      </c>
      <c r="S10" s="38">
        <v>569102</v>
      </c>
      <c r="T10" s="61">
        <v>621291</v>
      </c>
    </row>
    <row r="11" spans="2:20" ht="15.75" x14ac:dyDescent="0.2">
      <c r="B11" s="34" t="s">
        <v>248</v>
      </c>
      <c r="C11" s="36">
        <v>276492</v>
      </c>
      <c r="D11" s="37">
        <v>286640</v>
      </c>
      <c r="E11" s="37">
        <v>304978</v>
      </c>
      <c r="F11" s="37">
        <v>320348</v>
      </c>
      <c r="G11" s="37">
        <v>331120</v>
      </c>
      <c r="H11" s="37">
        <v>344051</v>
      </c>
      <c r="I11" s="37">
        <v>355337</v>
      </c>
      <c r="J11" s="36">
        <v>363439</v>
      </c>
      <c r="K11" s="37">
        <v>372238</v>
      </c>
      <c r="L11" s="37">
        <v>381389</v>
      </c>
      <c r="M11" s="37">
        <v>392395</v>
      </c>
      <c r="N11" s="37">
        <v>405292</v>
      </c>
      <c r="O11" s="37">
        <v>418573</v>
      </c>
      <c r="P11" s="37">
        <v>431109</v>
      </c>
      <c r="Q11" s="38">
        <v>446833</v>
      </c>
      <c r="R11" s="38">
        <v>458762</v>
      </c>
      <c r="S11" s="38">
        <v>477365</v>
      </c>
      <c r="T11" s="61">
        <v>497352</v>
      </c>
    </row>
    <row r="12" spans="2:20" x14ac:dyDescent="0.2">
      <c r="B12" s="34" t="s">
        <v>7</v>
      </c>
      <c r="C12" s="36">
        <v>843941</v>
      </c>
      <c r="D12" s="37">
        <v>866236</v>
      </c>
      <c r="E12" s="37">
        <v>1047541</v>
      </c>
      <c r="F12" s="37">
        <v>1164259</v>
      </c>
      <c r="G12" s="37">
        <v>1252713</v>
      </c>
      <c r="H12" s="37">
        <v>1352720</v>
      </c>
      <c r="I12" s="37">
        <v>1481255</v>
      </c>
      <c r="J12" s="36">
        <v>1566815</v>
      </c>
      <c r="K12" s="37">
        <v>1678979</v>
      </c>
      <c r="L12" s="37">
        <v>1803328</v>
      </c>
      <c r="M12" s="37">
        <v>1946594</v>
      </c>
      <c r="N12" s="37">
        <v>2096196</v>
      </c>
      <c r="O12" s="37">
        <v>2238671</v>
      </c>
      <c r="P12" s="37">
        <v>2398511</v>
      </c>
      <c r="Q12" s="38">
        <v>2573494</v>
      </c>
      <c r="R12" s="38">
        <v>2695457</v>
      </c>
      <c r="S12" s="38">
        <v>2874590</v>
      </c>
      <c r="T12" s="61">
        <v>3063704</v>
      </c>
    </row>
    <row r="13" spans="2:20" x14ac:dyDescent="0.2">
      <c r="B13" s="34" t="s">
        <v>8</v>
      </c>
      <c r="C13" s="36">
        <v>13832</v>
      </c>
      <c r="D13" s="37">
        <v>14535</v>
      </c>
      <c r="E13" s="37">
        <v>15831</v>
      </c>
      <c r="F13" s="37">
        <v>16816</v>
      </c>
      <c r="G13" s="37">
        <v>17260</v>
      </c>
      <c r="H13" s="37">
        <v>18272</v>
      </c>
      <c r="I13" s="37">
        <v>18650</v>
      </c>
      <c r="J13" s="36">
        <v>18941</v>
      </c>
      <c r="K13" s="37">
        <v>19165</v>
      </c>
      <c r="L13" s="37">
        <v>19400</v>
      </c>
      <c r="M13" s="37">
        <v>19593</v>
      </c>
      <c r="N13" s="37">
        <v>19974</v>
      </c>
      <c r="O13" s="37">
        <v>20293</v>
      </c>
      <c r="P13" s="37">
        <v>20746</v>
      </c>
      <c r="Q13" s="38">
        <v>21213</v>
      </c>
      <c r="R13" s="38">
        <v>21690</v>
      </c>
      <c r="S13" s="38">
        <v>22528</v>
      </c>
      <c r="T13" s="61">
        <v>23920</v>
      </c>
    </row>
    <row r="14" spans="2:20" x14ac:dyDescent="0.2">
      <c r="B14" s="34" t="s">
        <v>9</v>
      </c>
      <c r="C14" s="36">
        <v>13633</v>
      </c>
      <c r="D14" s="37">
        <v>14293</v>
      </c>
      <c r="E14" s="37">
        <v>14031</v>
      </c>
      <c r="F14" s="37">
        <v>15140</v>
      </c>
      <c r="G14" s="37">
        <v>15653</v>
      </c>
      <c r="H14" s="37">
        <v>18226</v>
      </c>
      <c r="I14" s="37">
        <v>18913</v>
      </c>
      <c r="J14" s="36">
        <v>19429</v>
      </c>
      <c r="K14" s="37">
        <v>19978</v>
      </c>
      <c r="L14" s="37">
        <v>20458</v>
      </c>
      <c r="M14" s="37">
        <v>20835</v>
      </c>
      <c r="N14" s="37">
        <v>21411</v>
      </c>
      <c r="O14" s="37">
        <v>22254</v>
      </c>
      <c r="P14" s="37">
        <v>23013</v>
      </c>
      <c r="Q14" s="38">
        <v>23680</v>
      </c>
      <c r="R14" s="38">
        <v>24204</v>
      </c>
      <c r="S14" s="38">
        <v>25294</v>
      </c>
      <c r="T14" s="61">
        <v>26394</v>
      </c>
    </row>
    <row r="15" spans="2:20" ht="15.75" x14ac:dyDescent="0.2">
      <c r="B15" s="34" t="s">
        <v>249</v>
      </c>
      <c r="C15" s="36">
        <v>10393</v>
      </c>
      <c r="D15" s="37">
        <v>10761</v>
      </c>
      <c r="E15" s="37">
        <v>8837</v>
      </c>
      <c r="F15" s="37">
        <v>9417</v>
      </c>
      <c r="G15" s="37">
        <v>10042</v>
      </c>
      <c r="H15" s="37">
        <v>13127</v>
      </c>
      <c r="I15" s="37">
        <v>13576</v>
      </c>
      <c r="J15" s="36">
        <v>14093</v>
      </c>
      <c r="K15" s="37">
        <v>14496</v>
      </c>
      <c r="L15" s="37">
        <v>14944</v>
      </c>
      <c r="M15" s="37">
        <v>15391</v>
      </c>
      <c r="N15" s="37">
        <v>15845</v>
      </c>
      <c r="O15" s="37">
        <v>16446</v>
      </c>
      <c r="P15" s="37">
        <v>17018</v>
      </c>
      <c r="Q15" s="38">
        <v>18358</v>
      </c>
      <c r="R15" s="38">
        <v>19150</v>
      </c>
      <c r="S15" s="38">
        <v>20352</v>
      </c>
      <c r="T15" s="61">
        <v>22316</v>
      </c>
    </row>
    <row r="16" spans="2:20" x14ac:dyDescent="0.2">
      <c r="B16" s="35" t="s">
        <v>2</v>
      </c>
      <c r="C16" s="39">
        <f>SUM(C8:C15)</f>
        <v>1900564</v>
      </c>
      <c r="D16" s="39">
        <f t="shared" ref="D16:L16" si="0">SUM(D8:D15)</f>
        <v>1971011</v>
      </c>
      <c r="E16" s="39">
        <f>SUM(E8:E15)</f>
        <v>2234307</v>
      </c>
      <c r="F16" s="39">
        <f t="shared" si="0"/>
        <v>2429562</v>
      </c>
      <c r="G16" s="39">
        <f t="shared" si="0"/>
        <v>2570220</v>
      </c>
      <c r="H16" s="39">
        <f t="shared" si="0"/>
        <v>2734740</v>
      </c>
      <c r="I16" s="39">
        <f t="shared" si="0"/>
        <v>2917573</v>
      </c>
      <c r="J16" s="39">
        <f t="shared" si="0"/>
        <v>3052686</v>
      </c>
      <c r="K16" s="39">
        <f t="shared" si="0"/>
        <v>3215773</v>
      </c>
      <c r="L16" s="39">
        <f t="shared" si="0"/>
        <v>3398662</v>
      </c>
      <c r="M16" s="39">
        <f>SUM(M8:M15)</f>
        <v>3612964</v>
      </c>
      <c r="N16" s="39">
        <f>SUM(N8:N15)</f>
        <v>3854038</v>
      </c>
      <c r="O16" s="39">
        <f>SUM(O8:O15)</f>
        <v>4097338</v>
      </c>
      <c r="P16" s="39">
        <v>4350884</v>
      </c>
      <c r="Q16" s="40">
        <v>4634876</v>
      </c>
      <c r="R16" s="40">
        <v>4842367</v>
      </c>
      <c r="S16" s="40">
        <v>5152448</v>
      </c>
      <c r="T16" s="40">
        <f>SUM(T8:T15)</f>
        <v>5463996</v>
      </c>
    </row>
    <row r="17" spans="2:20" x14ac:dyDescent="0.2">
      <c r="B17" s="111" t="s">
        <v>185</v>
      </c>
      <c r="O17" s="51"/>
      <c r="P17" s="51"/>
      <c r="Q17" s="51"/>
    </row>
    <row r="18" spans="2:20" x14ac:dyDescent="0.2">
      <c r="B18" s="111" t="s">
        <v>49</v>
      </c>
      <c r="R18" s="51"/>
    </row>
    <row r="19" spans="2:20" x14ac:dyDescent="0.2">
      <c r="B19" s="111" t="s">
        <v>50</v>
      </c>
    </row>
    <row r="20" spans="2:20" x14ac:dyDescent="0.2">
      <c r="B20" s="111" t="s">
        <v>58</v>
      </c>
    </row>
    <row r="21" spans="2:20" ht="15" x14ac:dyDescent="0.25">
      <c r="B21" s="111" t="s">
        <v>44</v>
      </c>
      <c r="Q21"/>
      <c r="R21"/>
      <c r="S21"/>
      <c r="T21"/>
    </row>
    <row r="22" spans="2:20" ht="15" x14ac:dyDescent="0.25">
      <c r="Q22"/>
      <c r="R22"/>
      <c r="S22"/>
      <c r="T22"/>
    </row>
    <row r="23" spans="2:20" ht="15" x14ac:dyDescent="0.25">
      <c r="Q23"/>
      <c r="R23"/>
      <c r="S23"/>
      <c r="T23"/>
    </row>
    <row r="24" spans="2:20" ht="15" x14ac:dyDescent="0.25">
      <c r="P24"/>
      <c r="Q24"/>
      <c r="R24"/>
      <c r="S24"/>
      <c r="T24"/>
    </row>
    <row r="25" spans="2:20" ht="15" x14ac:dyDescent="0.25">
      <c r="Q25"/>
      <c r="R25"/>
      <c r="S25"/>
      <c r="T25"/>
    </row>
    <row r="26" spans="2:20" ht="15" x14ac:dyDescent="0.25">
      <c r="P26"/>
      <c r="Q26"/>
      <c r="R26"/>
      <c r="S26"/>
      <c r="T26"/>
    </row>
    <row r="27" spans="2:20" ht="15" x14ac:dyDescent="0.25">
      <c r="Q27"/>
      <c r="R27"/>
      <c r="S27"/>
      <c r="T27"/>
    </row>
    <row r="28" spans="2:20" ht="15" x14ac:dyDescent="0.25">
      <c r="P28"/>
      <c r="Q28"/>
      <c r="R28"/>
      <c r="S28"/>
      <c r="T28"/>
    </row>
    <row r="29" spans="2:20" ht="15" x14ac:dyDescent="0.25">
      <c r="P29"/>
      <c r="Q29"/>
      <c r="R29"/>
      <c r="S29"/>
      <c r="T29"/>
    </row>
    <row r="30" spans="2:20" ht="15" x14ac:dyDescent="0.25">
      <c r="P30"/>
      <c r="Q30"/>
      <c r="R30"/>
      <c r="S30"/>
      <c r="T30"/>
    </row>
    <row r="31" spans="2:20" ht="15" x14ac:dyDescent="0.25">
      <c r="Q31"/>
      <c r="R31"/>
      <c r="S31"/>
      <c r="T31"/>
    </row>
    <row r="32" spans="2:20" ht="15" x14ac:dyDescent="0.25">
      <c r="P32"/>
      <c r="Q32"/>
      <c r="R32"/>
      <c r="S32"/>
      <c r="T32"/>
    </row>
    <row r="33" spans="16:20" ht="15" x14ac:dyDescent="0.25">
      <c r="P33"/>
      <c r="Q33"/>
      <c r="R33"/>
      <c r="S33"/>
      <c r="T33"/>
    </row>
    <row r="34" spans="16:20" ht="15" x14ac:dyDescent="0.25">
      <c r="P34"/>
      <c r="Q34"/>
      <c r="R34"/>
      <c r="S34"/>
      <c r="T34"/>
    </row>
    <row r="35" spans="16:20" ht="15" x14ac:dyDescent="0.25">
      <c r="Q35"/>
      <c r="R35"/>
      <c r="S35"/>
      <c r="T35"/>
    </row>
    <row r="36" spans="16:20" ht="15" x14ac:dyDescent="0.25">
      <c r="Q36"/>
      <c r="R36"/>
      <c r="S36"/>
      <c r="T36"/>
    </row>
  </sheetData>
  <sortState xmlns:xlrd2="http://schemas.microsoft.com/office/spreadsheetml/2017/richdata2" ref="Q25:S32">
    <sortCondition ref="Q25:Q32"/>
  </sortState>
  <mergeCells count="22">
    <mergeCell ref="B2:S2"/>
    <mergeCell ref="B3:S3"/>
    <mergeCell ref="B4:S4"/>
    <mergeCell ref="R6:R7"/>
    <mergeCell ref="Q6:Q7"/>
    <mergeCell ref="I6:I7"/>
    <mergeCell ref="J6:J7"/>
    <mergeCell ref="K6:K7"/>
    <mergeCell ref="L6:L7"/>
    <mergeCell ref="M6:M7"/>
    <mergeCell ref="N6:N7"/>
    <mergeCell ref="B6:B7"/>
    <mergeCell ref="C6:C7"/>
    <mergeCell ref="D6:D7"/>
    <mergeCell ref="E6:E7"/>
    <mergeCell ref="T6:T7"/>
    <mergeCell ref="F6:F7"/>
    <mergeCell ref="G6:G7"/>
    <mergeCell ref="P6:P7"/>
    <mergeCell ref="H6:H7"/>
    <mergeCell ref="O6:O7"/>
    <mergeCell ref="S6:S7"/>
  </mergeCells>
  <pageMargins left="0.7" right="0.7" top="0.75" bottom="0.75" header="0.3" footer="0.3"/>
  <ignoredErrors>
    <ignoredError sqref="C16:O16 T16" formulaRange="1"/>
  </ignoredErrors>
</worksheet>
</file>

<file path=xl/worksheets/sheet3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E00-000000000000}">
  <dimension ref="A1"/>
  <sheetViews>
    <sheetView showGridLines="0" zoomScale="80" zoomScaleNormal="80" workbookViewId="0">
      <selection activeCell="V34" sqref="V34"/>
    </sheetView>
  </sheetViews>
  <sheetFormatPr defaultColWidth="8.7109375" defaultRowHeight="15" x14ac:dyDescent="0.25"/>
  <sheetData/>
  <pageMargins left="0.7" right="0.7" top="0.75" bottom="0.75" header="0.3" footer="0.3"/>
  <drawing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31</vt:i4>
      </vt:variant>
      <vt:variant>
        <vt:lpstr>Named Ranges</vt:lpstr>
      </vt:variant>
      <vt:variant>
        <vt:i4>22</vt:i4>
      </vt:variant>
    </vt:vector>
  </HeadingPairs>
  <TitlesOfParts>
    <vt:vector size="53" baseType="lpstr">
      <vt:lpstr>Portada</vt:lpstr>
      <vt:lpstr>Presentación</vt:lpstr>
      <vt:lpstr>Contenido con hipervinculo</vt:lpstr>
      <vt:lpstr>Introducción</vt:lpstr>
      <vt:lpstr>2.1</vt:lpstr>
      <vt:lpstr>2.2</vt:lpstr>
      <vt:lpstr>2.3</vt:lpstr>
      <vt:lpstr>2.3.1</vt:lpstr>
      <vt:lpstr>2.4</vt:lpstr>
      <vt:lpstr>2.5</vt:lpstr>
      <vt:lpstr>2.6</vt:lpstr>
      <vt:lpstr>2.7</vt:lpstr>
      <vt:lpstr>2.8</vt:lpstr>
      <vt:lpstr>2.9</vt:lpstr>
      <vt:lpstr>2.10</vt:lpstr>
      <vt:lpstr>2.10.2</vt:lpstr>
      <vt:lpstr>2.10.3</vt:lpstr>
      <vt:lpstr>2.10.4</vt:lpstr>
      <vt:lpstr>2.10.5</vt:lpstr>
      <vt:lpstr>2.10.6</vt:lpstr>
      <vt:lpstr>2.10.7</vt:lpstr>
      <vt:lpstr>2.10.8</vt:lpstr>
      <vt:lpstr>2.10.9</vt:lpstr>
      <vt:lpstr>2.11.1</vt:lpstr>
      <vt:lpstr>2.11.2</vt:lpstr>
      <vt:lpstr>2.11.3</vt:lpstr>
      <vt:lpstr>2.11.4</vt:lpstr>
      <vt:lpstr>3.0 - 4.1</vt:lpstr>
      <vt:lpstr>4.2</vt:lpstr>
      <vt:lpstr>Serie Histórica</vt:lpstr>
      <vt:lpstr>Contraportada</vt:lpstr>
      <vt:lpstr>Introducción!_ftn1</vt:lpstr>
      <vt:lpstr>Introducción!_ftn2</vt:lpstr>
      <vt:lpstr>Introducción!_ftn3</vt:lpstr>
      <vt:lpstr>Introducción!_ftnref1</vt:lpstr>
      <vt:lpstr>Introducción!_ftnref2</vt:lpstr>
      <vt:lpstr>'2.10.2'!_Hlk506971267</vt:lpstr>
      <vt:lpstr>'2.5'!_Toc349230872</vt:lpstr>
      <vt:lpstr>'2.5'!_Toc349230873</vt:lpstr>
      <vt:lpstr>'2.7'!_Toc349232083</vt:lpstr>
      <vt:lpstr>'2.1'!_Toc444239942</vt:lpstr>
      <vt:lpstr>'2.1'!_Toc444239943</vt:lpstr>
      <vt:lpstr>'2.4'!_Toc444239946</vt:lpstr>
      <vt:lpstr>'2.5'!_Toc444239947</vt:lpstr>
      <vt:lpstr>'2.6'!_Toc444239948</vt:lpstr>
      <vt:lpstr>'2.7'!_Toc444239949</vt:lpstr>
      <vt:lpstr>'2.8'!_Toc444239950</vt:lpstr>
      <vt:lpstr>'2.9'!_Toc444239951</vt:lpstr>
      <vt:lpstr>'2.10'!_Toc444239952</vt:lpstr>
      <vt:lpstr>'2.11.1'!_Toc444239953</vt:lpstr>
      <vt:lpstr>'3.0 - 4.1'!_Toc444239954</vt:lpstr>
      <vt:lpstr>'3.0 - 4.1'!_Toc444239955</vt:lpstr>
      <vt:lpstr>'2.2'!_Toc45112646</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Connie P Baez R</dc:creator>
  <cp:lastModifiedBy>Alexis E Gomez P</cp:lastModifiedBy>
  <dcterms:created xsi:type="dcterms:W3CDTF">2018-05-09T17:58:37Z</dcterms:created>
  <dcterms:modified xsi:type="dcterms:W3CDTF">2023-02-20T19:52:47Z</dcterms:modified>
</cp:coreProperties>
</file>